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2013-2016'!$A$1:$N$161</definedName>
  </definedNames>
  <calcPr calcId="124519"/>
</workbook>
</file>

<file path=xl/calcChain.xml><?xml version="1.0" encoding="utf-8"?>
<calcChain xmlns="http://schemas.openxmlformats.org/spreadsheetml/2006/main">
  <c r="L153" i="1"/>
  <c r="M153"/>
  <c r="K153"/>
  <c r="L111"/>
  <c r="M111"/>
  <c r="K111"/>
  <c r="M84"/>
  <c r="M83" s="1"/>
  <c r="L84"/>
  <c r="L83" s="1"/>
  <c r="K84"/>
  <c r="L93"/>
  <c r="M93"/>
  <c r="K93"/>
  <c r="L58" l="1"/>
  <c r="L57" s="1"/>
  <c r="M58"/>
  <c r="M57" s="1"/>
  <c r="K58"/>
  <c r="K57" s="1"/>
  <c r="L60"/>
  <c r="M60"/>
  <c r="K60"/>
  <c r="K24"/>
  <c r="L142"/>
  <c r="M142"/>
  <c r="K142"/>
  <c r="L121"/>
  <c r="M121"/>
  <c r="K121"/>
  <c r="L98"/>
  <c r="M98"/>
  <c r="K98"/>
  <c r="L91"/>
  <c r="M91"/>
  <c r="K91"/>
  <c r="L76"/>
  <c r="M76"/>
  <c r="K76"/>
  <c r="L149" l="1"/>
  <c r="M149"/>
  <c r="K149"/>
  <c r="L151"/>
  <c r="M151"/>
  <c r="K151"/>
  <c r="L129"/>
  <c r="M129"/>
  <c r="K129"/>
  <c r="K159"/>
  <c r="K158" s="1"/>
  <c r="K156"/>
  <c r="K155" s="1"/>
  <c r="K102"/>
  <c r="L33"/>
  <c r="M33"/>
  <c r="K33"/>
  <c r="L29"/>
  <c r="M29"/>
  <c r="K29"/>
  <c r="K62"/>
  <c r="L63"/>
  <c r="M63"/>
  <c r="M146" l="1"/>
  <c r="K87"/>
  <c r="L87"/>
  <c r="M87"/>
  <c r="K107"/>
  <c r="L107"/>
  <c r="M107"/>
  <c r="K54"/>
  <c r="L54"/>
  <c r="M54"/>
  <c r="K44"/>
  <c r="L44"/>
  <c r="M44"/>
  <c r="K46"/>
  <c r="L46"/>
  <c r="M46"/>
  <c r="K41"/>
  <c r="L41"/>
  <c r="M41"/>
  <c r="K39"/>
  <c r="L39"/>
  <c r="M39"/>
  <c r="M144"/>
  <c r="L144"/>
  <c r="K144"/>
  <c r="M140"/>
  <c r="L140"/>
  <c r="K140"/>
  <c r="L24"/>
  <c r="M24"/>
  <c r="K128"/>
  <c r="K147"/>
  <c r="K146" s="1"/>
  <c r="K138"/>
  <c r="K136"/>
  <c r="K134"/>
  <c r="K109"/>
  <c r="K105"/>
  <c r="K100"/>
  <c r="K89"/>
  <c r="K83"/>
  <c r="K81"/>
  <c r="K79"/>
  <c r="K74"/>
  <c r="K71"/>
  <c r="K69"/>
  <c r="K68" s="1"/>
  <c r="K50"/>
  <c r="K49" s="1"/>
  <c r="K22"/>
  <c r="K52"/>
  <c r="L100"/>
  <c r="M100"/>
  <c r="L102"/>
  <c r="M102"/>
  <c r="L79"/>
  <c r="M79"/>
  <c r="L81"/>
  <c r="M81"/>
  <c r="L147"/>
  <c r="L146" s="1"/>
  <c r="L69"/>
  <c r="L68" s="1"/>
  <c r="M69"/>
  <c r="M68" s="1"/>
  <c r="L50"/>
  <c r="L49" s="1"/>
  <c r="M50"/>
  <c r="M49" s="1"/>
  <c r="L36"/>
  <c r="M36"/>
  <c r="L52"/>
  <c r="M52"/>
  <c r="M48" s="1"/>
  <c r="L89"/>
  <c r="L105"/>
  <c r="L109"/>
  <c r="L71"/>
  <c r="M71"/>
  <c r="L22"/>
  <c r="L62"/>
  <c r="L74"/>
  <c r="M74"/>
  <c r="M22"/>
  <c r="M62"/>
  <c r="M89"/>
  <c r="M105"/>
  <c r="M109"/>
  <c r="L131"/>
  <c r="L128" s="1"/>
  <c r="L136"/>
  <c r="L138"/>
  <c r="L134"/>
  <c r="M131"/>
  <c r="M128" s="1"/>
  <c r="M136"/>
  <c r="M138"/>
  <c r="M134"/>
  <c r="M86" l="1"/>
  <c r="L86"/>
  <c r="K86"/>
  <c r="L48"/>
  <c r="K48"/>
  <c r="M133"/>
  <c r="L133"/>
  <c r="K133"/>
  <c r="K127" s="1"/>
  <c r="K126" s="1"/>
  <c r="K43"/>
  <c r="M43"/>
  <c r="M78"/>
  <c r="M38"/>
  <c r="M35" s="1"/>
  <c r="L43"/>
  <c r="M21"/>
  <c r="L21"/>
  <c r="K38"/>
  <c r="K35" s="1"/>
  <c r="M67"/>
  <c r="K67"/>
  <c r="L67"/>
  <c r="L38"/>
  <c r="L35" s="1"/>
  <c r="M73"/>
  <c r="K78"/>
  <c r="K73" s="1"/>
  <c r="K21"/>
  <c r="L78"/>
  <c r="L73" s="1"/>
  <c r="K20" l="1"/>
  <c r="M20"/>
  <c r="L20"/>
  <c r="M127"/>
  <c r="M126" s="1"/>
  <c r="L127"/>
  <c r="L126" s="1"/>
  <c r="L161" l="1"/>
  <c r="M161"/>
  <c r="K161" l="1"/>
</calcChain>
</file>

<file path=xl/sharedStrings.xml><?xml version="1.0" encoding="utf-8"?>
<sst xmlns="http://schemas.openxmlformats.org/spreadsheetml/2006/main" count="1414" uniqueCount="353">
  <si>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</si>
  <si>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</si>
  <si>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</si>
  <si>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</si>
  <si>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</si>
  <si>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</si>
  <si>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</si>
  <si>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</si>
  <si>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</si>
  <si>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</si>
  <si>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</si>
  <si>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</si>
  <si>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</si>
  <si>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</si>
  <si>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</si>
  <si>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</si>
  <si>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</si>
  <si>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</si>
  <si>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</si>
  <si>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</si>
  <si>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</si>
  <si>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</si>
  <si>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</si>
  <si>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</si>
  <si>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</si>
  <si>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</si>
  <si>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</si>
  <si>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</si>
  <si>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</si>
  <si>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</si>
  <si>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</si>
  <si>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</si>
  <si>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</si>
  <si>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</si>
  <si>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</si>
  <si>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</si>
  <si>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</si>
  <si>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</si>
  <si>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</si>
  <si>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</si>
  <si>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</si>
  <si>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</si>
  <si>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</si>
  <si>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</si>
  <si>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</si>
  <si>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</si>
  <si>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</si>
  <si>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</si>
  <si>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</si>
  <si>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</si>
  <si>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</si>
  <si>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</si>
  <si>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</si>
  <si>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</si>
  <si>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</si>
  <si>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</si>
  <si>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</si>
  <si>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</si>
  <si>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</si>
  <si>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</si>
  <si>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</si>
  <si>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</si>
  <si>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</si>
  <si>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</si>
  <si>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</si>
  <si>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</si>
  <si>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</si>
  <si>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</si>
  <si>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</si>
  <si>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</si>
  <si>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</si>
  <si>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</si>
  <si>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</si>
  <si>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</si>
  <si>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</si>
  <si>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</si>
  <si>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</si>
  <si>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</si>
  <si>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</si>
  <si>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</si>
  <si>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</si>
  <si>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</si>
  <si>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</si>
  <si>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</si>
  <si>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</si>
  <si>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</si>
  <si>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</si>
  <si>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</si>
  <si>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</si>
  <si>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</si>
  <si>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</si>
  <si>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</si>
  <si>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</si>
  <si>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</si>
  <si>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</si>
  <si>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</si>
  <si>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</si>
  <si>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</si>
  <si>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</si>
  <si>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</si>
  <si>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</si>
  <si>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</si>
  <si>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</si>
  <si>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</si>
  <si>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</si>
  <si>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</si>
  <si>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</si>
  <si>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</si>
  <si>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</si>
  <si>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</si>
  <si>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</si>
  <si>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</si>
  <si>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</si>
  <si>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</si>
  <si>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</si>
  <si>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</si>
  <si>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</si>
  <si>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</si>
  <si>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</si>
  <si>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</si>
  <si>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</si>
  <si>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</si>
  <si>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</si>
  <si>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</si>
  <si>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</si>
  <si>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</si>
  <si>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</si>
  <si>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</si>
  <si>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</si>
  <si>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</si>
  <si>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</si>
  <si>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</si>
  <si>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</si>
  <si>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</si>
  <si>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</si>
  <si>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</si>
  <si>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</si>
  <si>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</si>
  <si>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</si>
  <si>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</si>
  <si>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</si>
  <si>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</si>
  <si>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</si>
  <si>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</si>
  <si>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</si>
  <si>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</si>
  <si>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</si>
  <si>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</si>
  <si>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</si>
  <si>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</si>
  <si>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</si>
  <si>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</si>
  <si>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</si>
  <si>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</si>
  <si>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</si>
  <si>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</si>
  <si>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</si>
  <si>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</si>
  <si>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</si>
  <si>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</si>
  <si>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</si>
  <si>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</si>
  <si>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</si>
  <si>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</si>
  <si>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</si>
  <si>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</si>
  <si>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</si>
  <si>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</si>
  <si>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</si>
  <si>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</si>
  <si>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</si>
  <si>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</si>
  <si>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</si>
  <si>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</si>
  <si>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</si>
  <si>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</si>
  <si>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</si>
  <si>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</si>
  <si>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</si>
  <si>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</si>
  <si>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</si>
  <si>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</si>
  <si>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</si>
  <si>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</si>
  <si>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</si>
  <si>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</si>
  <si>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</si>
  <si>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</si>
  <si>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</si>
  <si>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</si>
  <si>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</si>
  <si>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</si>
  <si>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</si>
  <si>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</si>
  <si>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</si>
  <si>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</si>
  <si>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</si>
  <si>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</si>
  <si>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</si>
  <si>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</si>
  <si>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</si>
  <si>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</si>
  <si>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</si>
  <si>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</si>
  <si>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</si>
  <si>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</si>
  <si>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</si>
  <si>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</si>
  <si>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</si>
  <si>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</si>
  <si>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</si>
  <si>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</si>
  <si>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</si>
  <si>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</si>
  <si>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</si>
  <si>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</si>
  <si>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</si>
  <si>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</si>
  <si>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</si>
  <si>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</si>
  <si>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</si>
  <si>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</si>
  <si>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</si>
  <si>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</si>
  <si>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</si>
  <si>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</si>
  <si>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</si>
  <si>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</si>
  <si>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</si>
  <si>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</si>
  <si>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</si>
  <si>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</si>
  <si>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</si>
  <si>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</si>
  <si>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</si>
  <si>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</si>
  <si>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</si>
  <si>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</si>
  <si>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</si>
  <si>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</si>
  <si>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</si>
  <si>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</si>
  <si>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</si>
  <si>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</si>
  <si>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</si>
  <si>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</si>
  <si>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</si>
  <si>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</si>
  <si>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</si>
  <si>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</si>
  <si>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</si>
  <si>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</si>
  <si>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</si>
  <si>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</si>
  <si>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</si>
  <si>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</si>
  <si>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</si>
  <si>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</si>
  <si>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</si>
  <si>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</si>
  <si>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</si>
  <si>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</si>
  <si>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</si>
  <si>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</si>
  <si>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</si>
  <si>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</si>
  <si>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</si>
  <si>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</si>
  <si>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</si>
  <si>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</si>
  <si>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</si>
  <si>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</si>
  <si>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</si>
  <si>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</si>
  <si>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</si>
  <si>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</si>
  <si>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</si>
  <si>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</si>
  <si>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</si>
  <si>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</si>
  <si>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</si>
  <si>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</si>
  <si>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</si>
  <si>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</si>
  <si>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</si>
  <si>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</si>
  <si>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</si>
  <si>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</si>
  <si>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</si>
  <si>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</si>
  <si>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</si>
  <si>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</si>
  <si>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</si>
  <si>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</si>
  <si>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</si>
  <si>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</si>
  <si>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</si>
  <si>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</si>
  <si>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</si>
  <si>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</si>
  <si>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</si>
  <si>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</si>
  <si>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</si>
  <si>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</si>
  <si>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</si>
  <si>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</si>
  <si>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</si>
  <si>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</si>
  <si>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</si>
  <si>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</si>
  <si>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</si>
  <si>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</si>
  <si>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</si>
  <si>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</si>
  <si>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</si>
  <si>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</si>
  <si>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</si>
  <si>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</si>
  <si>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</si>
  <si>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</si>
  <si>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</si>
  <si>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</si>
  <si>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</si>
  <si>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</si>
  <si>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</si>
  <si>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</si>
  <si>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</si>
  <si>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</si>
  <si>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</si>
  <si>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</si>
  <si>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</si>
  <si>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</si>
  <si>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</si>
  <si>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</si>
  <si>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</si>
  <si>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</si>
  <si>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«Аварийно-спасательное формирование Северо-Енисейского района»)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</si>
  <si>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</si>
  <si>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</si>
  <si>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</si>
  <si>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</si>
  <si>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</si>
  <si>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</si>
  <si>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</si>
  <si>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</si>
  <si>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</si>
  <si>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</si>
  <si>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</si>
  <si>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7745</t>
  </si>
  <si>
    <t>Прочие межбюджетные трансферты, передаваемые бюджетам муниципальных районов</t>
  </si>
  <si>
    <t>142</t>
  </si>
  <si>
    <t>Приложение 3</t>
  </si>
  <si>
    <t>от 10.10.2016 № 178-14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</si>
</sst>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165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7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Q15" sqref="Q15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5" max="15" width="25.28515625" customWidth="1"/>
    <col min="17" max="17" width="9.85546875" customWidth="1"/>
  </cols>
  <sheetData>
    <row r="1" spans="1:19" ht="27">
      <c r="K1" s="52" t="s">
        <v>351</v>
      </c>
      <c r="L1" s="52"/>
      <c r="M1" s="52"/>
    </row>
    <row r="2" spans="1:19" ht="27.75">
      <c r="K2" s="61" t="s">
        <v>270</v>
      </c>
      <c r="L2" s="61"/>
      <c r="M2" s="61"/>
    </row>
    <row r="3" spans="1:19" ht="27.75">
      <c r="K3" s="61" t="s">
        <v>271</v>
      </c>
      <c r="L3" s="61"/>
      <c r="M3" s="61"/>
    </row>
    <row r="4" spans="1:19" ht="27.75">
      <c r="K4" s="62" t="s">
        <v>342</v>
      </c>
      <c r="L4" s="62"/>
      <c r="M4" s="62"/>
    </row>
    <row r="5" spans="1:19" ht="27.75">
      <c r="K5" s="61" t="s">
        <v>343</v>
      </c>
      <c r="L5" s="61"/>
      <c r="M5" s="61"/>
    </row>
    <row r="6" spans="1:19" ht="27.75">
      <c r="K6" s="61" t="s">
        <v>341</v>
      </c>
      <c r="L6" s="61"/>
      <c r="M6" s="61"/>
    </row>
    <row r="7" spans="1:19" ht="27.75">
      <c r="K7" s="61" t="s">
        <v>352</v>
      </c>
      <c r="L7" s="61"/>
      <c r="M7" s="61"/>
    </row>
    <row r="9" spans="1:19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52" t="s">
        <v>264</v>
      </c>
      <c r="L9" s="52"/>
      <c r="M9" s="52"/>
      <c r="N9" s="15"/>
      <c r="O9" s="15"/>
      <c r="P9" s="15"/>
    </row>
    <row r="10" spans="1:19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60" t="s">
        <v>181</v>
      </c>
      <c r="K10" s="60"/>
      <c r="L10" s="60"/>
      <c r="M10" s="60"/>
      <c r="N10" s="60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4" t="s">
        <v>268</v>
      </c>
      <c r="L11" s="54"/>
      <c r="M11" s="54"/>
      <c r="N11" s="25"/>
      <c r="O11" s="15"/>
      <c r="P11" s="15"/>
    </row>
    <row r="12" spans="1:19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>
      <c r="A14" s="16"/>
      <c r="B14" s="16"/>
      <c r="C14" s="16"/>
      <c r="D14" s="16"/>
      <c r="E14" s="16"/>
      <c r="F14" s="16"/>
      <c r="G14" s="53" t="s">
        <v>182</v>
      </c>
      <c r="H14" s="53"/>
      <c r="I14" s="53"/>
      <c r="J14" s="53"/>
      <c r="K14" s="53"/>
      <c r="L14" s="53"/>
      <c r="M14" s="17"/>
      <c r="N14" s="17"/>
      <c r="O14" s="17"/>
      <c r="P14" s="17"/>
      <c r="Q14" s="9"/>
      <c r="R14" s="9"/>
      <c r="S14" s="9"/>
    </row>
    <row r="15" spans="1:19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9"/>
      <c r="L15" s="59"/>
      <c r="M15" s="59"/>
      <c r="N15" s="15"/>
      <c r="O15" s="15"/>
      <c r="P15" s="15"/>
    </row>
    <row r="16" spans="1:19" s="1" customFormat="1" ht="27.75">
      <c r="A16" s="51" t="s">
        <v>89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5"/>
      <c r="O16" s="15"/>
      <c r="P16" s="15"/>
    </row>
    <row r="17" spans="1:16" s="1" customFormat="1" ht="27.75" customHeight="1">
      <c r="A17" s="57" t="s">
        <v>0</v>
      </c>
      <c r="B17" s="55" t="s">
        <v>151</v>
      </c>
      <c r="C17" s="56"/>
      <c r="D17" s="56"/>
      <c r="E17" s="56"/>
      <c r="F17" s="56"/>
      <c r="G17" s="56"/>
      <c r="H17" s="56"/>
      <c r="I17" s="56"/>
      <c r="J17" s="49" t="s">
        <v>267</v>
      </c>
      <c r="K17" s="49" t="s">
        <v>174</v>
      </c>
      <c r="L17" s="49" t="s">
        <v>175</v>
      </c>
      <c r="M17" s="49" t="s">
        <v>176</v>
      </c>
      <c r="N17" s="15"/>
      <c r="O17" s="15"/>
      <c r="P17" s="15"/>
    </row>
    <row r="18" spans="1:16" s="1" customFormat="1" ht="216.75" customHeight="1" thickBot="1">
      <c r="A18" s="58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265</v>
      </c>
      <c r="I18" s="42" t="s">
        <v>266</v>
      </c>
      <c r="J18" s="50"/>
      <c r="K18" s="50"/>
      <c r="L18" s="50"/>
      <c r="M18" s="50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K22+K24+K29+K35+K43+K48+K62+K67+K73+K83+K86+K33+K121</f>
        <v>1268514.5500000003</v>
      </c>
      <c r="L20" s="28">
        <f>L22+L24+L29+L35+L43+L48+L62+L67+L73+L83+L86+L33</f>
        <v>968043.2</v>
      </c>
      <c r="M20" s="28">
        <f>M22+M24+M29+M35+M43+M48+M62+M67+M73+M83+M86+M33</f>
        <v>961291.4</v>
      </c>
      <c r="N20" s="15"/>
      <c r="O20" s="46"/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1161517.2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512760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512760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648757.19999999995</v>
      </c>
      <c r="L24" s="31">
        <f t="shared" ref="L24:M24" si="0">L25+L26+L27+L28</f>
        <v>432500</v>
      </c>
      <c r="M24" s="31">
        <f t="shared" si="0"/>
        <v>432500</v>
      </c>
      <c r="N24" s="15"/>
      <c r="O24" s="15"/>
      <c r="P24" s="15"/>
    </row>
    <row r="25" spans="1:16" s="1" customFormat="1" ht="99" customHeight="1">
      <c r="A25" s="26" t="s">
        <v>183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456499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>
      <c r="A26" s="26" t="s">
        <v>184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185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269</v>
      </c>
      <c r="K27" s="33">
        <v>190237.2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186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157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187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1">L30+L31+L32</f>
        <v>1364.6</v>
      </c>
      <c r="M29" s="30">
        <f t="shared" si="1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2">L34</f>
        <v>11180</v>
      </c>
      <c r="M33" s="34">
        <f t="shared" si="2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278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188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3">K39+K41</f>
        <v>2200</v>
      </c>
      <c r="L38" s="31">
        <f t="shared" si="3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189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4">K40</f>
        <v>1819</v>
      </c>
      <c r="L39" s="28">
        <f t="shared" si="4"/>
        <v>661.5</v>
      </c>
      <c r="M39" s="28">
        <f t="shared" si="4"/>
        <v>663.4</v>
      </c>
      <c r="N39" s="15"/>
      <c r="O39" s="15"/>
      <c r="P39" s="15"/>
    </row>
    <row r="40" spans="1:16" s="1" customFormat="1" ht="84" customHeight="1">
      <c r="A40" s="26" t="s">
        <v>190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162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191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5">K42</f>
        <v>381</v>
      </c>
      <c r="L41" s="28">
        <f t="shared" si="5"/>
        <v>388.5</v>
      </c>
      <c r="M41" s="28">
        <f t="shared" si="5"/>
        <v>386.6</v>
      </c>
      <c r="N41" s="15"/>
      <c r="O41" s="15"/>
      <c r="P41" s="15"/>
    </row>
    <row r="42" spans="1:16" s="1" customFormat="1" ht="65.25" customHeight="1">
      <c r="A42" s="26" t="s">
        <v>192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163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193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2189.5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6">K45</f>
        <v>2071.5</v>
      </c>
      <c r="L44" s="28">
        <f t="shared" si="6"/>
        <v>2071.5</v>
      </c>
      <c r="M44" s="28">
        <f t="shared" si="6"/>
        <v>2071.5</v>
      </c>
      <c r="N44" s="15"/>
      <c r="O44" s="15"/>
      <c r="P44" s="15"/>
    </row>
    <row r="45" spans="1:16" s="1" customFormat="1" ht="69" customHeight="1">
      <c r="A45" s="26" t="s">
        <v>194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13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195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158</v>
      </c>
      <c r="K46" s="28">
        <f t="shared" ref="K46:M46" si="7">K47</f>
        <v>118</v>
      </c>
      <c r="L46" s="28">
        <f t="shared" si="7"/>
        <v>49.6</v>
      </c>
      <c r="M46" s="28">
        <f t="shared" si="7"/>
        <v>49.6</v>
      </c>
      <c r="N46" s="15"/>
      <c r="O46" s="15"/>
      <c r="P46" s="15"/>
    </row>
    <row r="47" spans="1:16" s="1" customFormat="1" ht="105.75" customHeight="1">
      <c r="A47" s="26" t="s">
        <v>196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13</v>
      </c>
      <c r="I47" s="26" t="s">
        <v>7</v>
      </c>
      <c r="J47" s="32" t="s">
        <v>108</v>
      </c>
      <c r="K47" s="33">
        <v>118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197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K49+K52+K54+K57+K60</f>
        <v>49644.790000000008</v>
      </c>
      <c r="L48" s="30">
        <f t="shared" ref="L48:M48" si="8">L49+L52+L54+L57+L60</f>
        <v>44251</v>
      </c>
      <c r="M48" s="30">
        <f t="shared" si="8"/>
        <v>44551</v>
      </c>
      <c r="N48" s="15"/>
      <c r="O48" s="46"/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30461.9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198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30461.9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199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30461.9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8944.84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200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8944.84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10092.549999999999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>
      <c r="A55" s="26" t="s">
        <v>201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5952.55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202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>K58</f>
        <v>45.5</v>
      </c>
      <c r="L57" s="28">
        <f t="shared" ref="L57:M57" si="12">L58</f>
        <v>51</v>
      </c>
      <c r="M57" s="28">
        <f t="shared" si="12"/>
        <v>51</v>
      </c>
      <c r="N57" s="15"/>
      <c r="O57" s="15"/>
      <c r="P57" s="15"/>
    </row>
    <row r="58" spans="1:18" s="1" customFormat="1" ht="71.25" customHeight="1">
      <c r="A58" s="26" t="s">
        <v>203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>K59</f>
        <v>45.5</v>
      </c>
      <c r="L58" s="28">
        <f t="shared" ref="L58:M58" si="13">L59</f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204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45.5</v>
      </c>
      <c r="L59" s="31">
        <v>51</v>
      </c>
      <c r="M59" s="31">
        <v>51</v>
      </c>
      <c r="N59" s="15"/>
      <c r="O59" s="15"/>
      <c r="P59" s="15"/>
    </row>
    <row r="60" spans="1:18" s="1" customFormat="1" ht="99.75" customHeight="1">
      <c r="A60" s="26" t="s">
        <v>205</v>
      </c>
      <c r="B60" s="26" t="s">
        <v>1</v>
      </c>
      <c r="C60" s="26" t="s">
        <v>2</v>
      </c>
      <c r="D60" s="26" t="s">
        <v>29</v>
      </c>
      <c r="E60" s="26" t="s">
        <v>337</v>
      </c>
      <c r="F60" s="26" t="s">
        <v>1</v>
      </c>
      <c r="G60" s="26" t="s">
        <v>3</v>
      </c>
      <c r="H60" s="26" t="s">
        <v>1</v>
      </c>
      <c r="I60" s="26" t="s">
        <v>31</v>
      </c>
      <c r="J60" s="29" t="s">
        <v>340</v>
      </c>
      <c r="K60" s="31">
        <f>K61</f>
        <v>100</v>
      </c>
      <c r="L60" s="31">
        <f t="shared" ref="L60:M60" si="14">L61</f>
        <v>0</v>
      </c>
      <c r="M60" s="31">
        <f t="shared" si="14"/>
        <v>0</v>
      </c>
      <c r="N60" s="15"/>
      <c r="O60" s="15"/>
      <c r="P60" s="15"/>
    </row>
    <row r="61" spans="1:18" s="1" customFormat="1" ht="92.25" customHeight="1">
      <c r="A61" s="26" t="s">
        <v>206</v>
      </c>
      <c r="B61" s="26" t="s">
        <v>91</v>
      </c>
      <c r="C61" s="26" t="s">
        <v>2</v>
      </c>
      <c r="D61" s="26" t="s">
        <v>29</v>
      </c>
      <c r="E61" s="26" t="s">
        <v>337</v>
      </c>
      <c r="F61" s="26" t="s">
        <v>338</v>
      </c>
      <c r="G61" s="26" t="s">
        <v>15</v>
      </c>
      <c r="H61" s="26" t="s">
        <v>13</v>
      </c>
      <c r="I61" s="26" t="s">
        <v>31</v>
      </c>
      <c r="J61" s="29" t="s">
        <v>339</v>
      </c>
      <c r="K61" s="31">
        <v>100</v>
      </c>
      <c r="L61" s="31">
        <v>0</v>
      </c>
      <c r="M61" s="31">
        <v>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1</v>
      </c>
      <c r="C62" s="26" t="s">
        <v>2</v>
      </c>
      <c r="D62" s="26" t="s">
        <v>20</v>
      </c>
      <c r="E62" s="26" t="s">
        <v>3</v>
      </c>
      <c r="F62" s="26" t="s">
        <v>1</v>
      </c>
      <c r="G62" s="26" t="s">
        <v>3</v>
      </c>
      <c r="H62" s="26" t="s">
        <v>13</v>
      </c>
      <c r="I62" s="26" t="s">
        <v>1</v>
      </c>
      <c r="J62" s="29" t="s">
        <v>43</v>
      </c>
      <c r="K62" s="30">
        <f>K63+K64+K65+K66</f>
        <v>26371</v>
      </c>
      <c r="L62" s="28">
        <f>L63</f>
        <v>6000</v>
      </c>
      <c r="M62" s="28">
        <f>M63</f>
        <v>5890</v>
      </c>
      <c r="N62" s="15"/>
      <c r="O62" s="15"/>
      <c r="P62" s="15"/>
    </row>
    <row r="63" spans="1:18" s="1" customFormat="1" ht="51.75" customHeight="1">
      <c r="A63" s="26" t="s">
        <v>207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1</v>
      </c>
      <c r="G63" s="26" t="s">
        <v>5</v>
      </c>
      <c r="H63" s="26" t="s">
        <v>13</v>
      </c>
      <c r="I63" s="26" t="s">
        <v>1</v>
      </c>
      <c r="J63" s="29" t="s">
        <v>97</v>
      </c>
      <c r="K63" s="28">
        <v>2555</v>
      </c>
      <c r="L63" s="28">
        <f t="shared" ref="L63:M63" si="15">L64+L65+L66</f>
        <v>6000</v>
      </c>
      <c r="M63" s="28">
        <f t="shared" si="15"/>
        <v>5890</v>
      </c>
      <c r="N63" s="15"/>
      <c r="O63" s="15"/>
      <c r="P63" s="15"/>
    </row>
    <row r="64" spans="1:18" s="1" customFormat="1" ht="51.75" customHeight="1">
      <c r="A64" s="26" t="s">
        <v>208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26</v>
      </c>
      <c r="G64" s="26" t="s">
        <v>5</v>
      </c>
      <c r="H64" s="26" t="s">
        <v>13</v>
      </c>
      <c r="I64" s="26" t="s">
        <v>31</v>
      </c>
      <c r="J64" s="29" t="s">
        <v>98</v>
      </c>
      <c r="K64" s="33">
        <v>374</v>
      </c>
      <c r="L64" s="28">
        <v>1640</v>
      </c>
      <c r="M64" s="28">
        <v>1640</v>
      </c>
      <c r="N64" s="15"/>
      <c r="O64" s="15"/>
      <c r="P64" s="15"/>
    </row>
    <row r="65" spans="1:16" s="1" customFormat="1" ht="51.75" customHeight="1">
      <c r="A65" s="26" t="s">
        <v>209</v>
      </c>
      <c r="B65" s="26" t="s">
        <v>95</v>
      </c>
      <c r="C65" s="26" t="s">
        <v>2</v>
      </c>
      <c r="D65" s="26" t="s">
        <v>20</v>
      </c>
      <c r="E65" s="26" t="s">
        <v>5</v>
      </c>
      <c r="F65" s="26" t="s">
        <v>32</v>
      </c>
      <c r="G65" s="26" t="s">
        <v>5</v>
      </c>
      <c r="H65" s="26" t="s">
        <v>13</v>
      </c>
      <c r="I65" s="26" t="s">
        <v>31</v>
      </c>
      <c r="J65" s="29" t="s">
        <v>99</v>
      </c>
      <c r="K65" s="33">
        <v>202</v>
      </c>
      <c r="L65" s="28">
        <v>60</v>
      </c>
      <c r="M65" s="28">
        <v>60</v>
      </c>
      <c r="N65" s="15"/>
      <c r="O65" s="15"/>
      <c r="P65" s="15"/>
    </row>
    <row r="66" spans="1:16" s="1" customFormat="1" ht="51.75" customHeight="1">
      <c r="A66" s="26" t="s">
        <v>210</v>
      </c>
      <c r="B66" s="26" t="s">
        <v>95</v>
      </c>
      <c r="C66" s="26" t="s">
        <v>2</v>
      </c>
      <c r="D66" s="26" t="s">
        <v>20</v>
      </c>
      <c r="E66" s="26" t="s">
        <v>5</v>
      </c>
      <c r="F66" s="26" t="s">
        <v>49</v>
      </c>
      <c r="G66" s="26" t="s">
        <v>5</v>
      </c>
      <c r="H66" s="26" t="s">
        <v>13</v>
      </c>
      <c r="I66" s="26" t="s">
        <v>31</v>
      </c>
      <c r="J66" s="29" t="s">
        <v>96</v>
      </c>
      <c r="K66" s="33">
        <v>23240</v>
      </c>
      <c r="L66" s="31">
        <v>4300</v>
      </c>
      <c r="M66" s="31">
        <v>4190</v>
      </c>
      <c r="N66" s="15"/>
      <c r="O66" s="15"/>
      <c r="P66" s="15"/>
    </row>
    <row r="67" spans="1:16" s="1" customFormat="1" ht="51.75" customHeight="1">
      <c r="A67" s="26" t="s">
        <v>211</v>
      </c>
      <c r="B67" s="26" t="s">
        <v>1</v>
      </c>
      <c r="C67" s="26" t="s">
        <v>2</v>
      </c>
      <c r="D67" s="26" t="s">
        <v>67</v>
      </c>
      <c r="E67" s="26" t="s">
        <v>3</v>
      </c>
      <c r="F67" s="26" t="s">
        <v>1</v>
      </c>
      <c r="G67" s="26" t="s">
        <v>3</v>
      </c>
      <c r="H67" s="26" t="s">
        <v>13</v>
      </c>
      <c r="I67" s="26" t="s">
        <v>1</v>
      </c>
      <c r="J67" s="29" t="s">
        <v>123</v>
      </c>
      <c r="K67" s="30">
        <f t="shared" ref="K67:M67" si="16">K68+K71</f>
        <v>3009.06</v>
      </c>
      <c r="L67" s="30">
        <f t="shared" si="16"/>
        <v>2488.6</v>
      </c>
      <c r="M67" s="30">
        <f t="shared" si="16"/>
        <v>2488.6</v>
      </c>
      <c r="N67" s="15"/>
      <c r="O67" s="15"/>
      <c r="P67" s="15"/>
    </row>
    <row r="68" spans="1:16" s="1" customFormat="1" ht="51.75" customHeight="1">
      <c r="A68" s="26" t="s">
        <v>212</v>
      </c>
      <c r="B68" s="26" t="s">
        <v>1</v>
      </c>
      <c r="C68" s="26" t="s">
        <v>2</v>
      </c>
      <c r="D68" s="26" t="s">
        <v>67</v>
      </c>
      <c r="E68" s="26" t="s">
        <v>5</v>
      </c>
      <c r="F68" s="26" t="s">
        <v>1</v>
      </c>
      <c r="G68" s="26" t="s">
        <v>3</v>
      </c>
      <c r="H68" s="26" t="s">
        <v>13</v>
      </c>
      <c r="I68" s="26" t="s">
        <v>42</v>
      </c>
      <c r="J68" s="29" t="s">
        <v>122</v>
      </c>
      <c r="K68" s="28">
        <f>K69</f>
        <v>2473.56</v>
      </c>
      <c r="L68" s="28">
        <f t="shared" ref="L68:M69" si="17">L69</f>
        <v>2473.6</v>
      </c>
      <c r="M68" s="28">
        <f t="shared" si="17"/>
        <v>2473.6</v>
      </c>
      <c r="N68" s="15"/>
      <c r="O68" s="15"/>
      <c r="P68" s="15"/>
    </row>
    <row r="69" spans="1:16" s="1" customFormat="1" ht="51.75" customHeight="1">
      <c r="A69" s="26" t="s">
        <v>213</v>
      </c>
      <c r="B69" s="26" t="s">
        <v>1</v>
      </c>
      <c r="C69" s="26" t="s">
        <v>2</v>
      </c>
      <c r="D69" s="26" t="s">
        <v>67</v>
      </c>
      <c r="E69" s="26" t="s">
        <v>5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121</v>
      </c>
      <c r="K69" s="28">
        <f>K70</f>
        <v>2473.56</v>
      </c>
      <c r="L69" s="28">
        <f t="shared" si="17"/>
        <v>2473.6</v>
      </c>
      <c r="M69" s="28">
        <f t="shared" si="17"/>
        <v>2473.6</v>
      </c>
      <c r="N69" s="15"/>
      <c r="O69" s="15"/>
      <c r="P69" s="15"/>
    </row>
    <row r="70" spans="1:16" s="12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5</v>
      </c>
      <c r="F70" s="26" t="s">
        <v>94</v>
      </c>
      <c r="G70" s="26" t="s">
        <v>15</v>
      </c>
      <c r="H70" s="26" t="s">
        <v>105</v>
      </c>
      <c r="I70" s="26" t="s">
        <v>42</v>
      </c>
      <c r="J70" s="29" t="s">
        <v>120</v>
      </c>
      <c r="K70" s="31">
        <v>2473.56</v>
      </c>
      <c r="L70" s="28">
        <v>2473.6</v>
      </c>
      <c r="M70" s="28">
        <v>2473.6</v>
      </c>
      <c r="N70" s="18"/>
      <c r="O70" s="18"/>
      <c r="P70" s="18"/>
    </row>
    <row r="71" spans="1:16" s="1" customFormat="1" ht="51.75" customHeight="1">
      <c r="A71" s="26" t="s">
        <v>214</v>
      </c>
      <c r="B71" s="26" t="s">
        <v>1</v>
      </c>
      <c r="C71" s="26" t="s">
        <v>2</v>
      </c>
      <c r="D71" s="26" t="s">
        <v>67</v>
      </c>
      <c r="E71" s="26" t="s">
        <v>12</v>
      </c>
      <c r="F71" s="26" t="s">
        <v>118</v>
      </c>
      <c r="G71" s="26" t="s">
        <v>3</v>
      </c>
      <c r="H71" s="26" t="s">
        <v>13</v>
      </c>
      <c r="I71" s="26" t="s">
        <v>42</v>
      </c>
      <c r="J71" s="29" t="s">
        <v>119</v>
      </c>
      <c r="K71" s="28">
        <f>K72</f>
        <v>535.5</v>
      </c>
      <c r="L71" s="28">
        <f>L72</f>
        <v>15</v>
      </c>
      <c r="M71" s="28">
        <f>M72</f>
        <v>15</v>
      </c>
      <c r="N71" s="15"/>
      <c r="O71" s="15"/>
      <c r="P71" s="15"/>
    </row>
    <row r="72" spans="1:16" s="1" customFormat="1" ht="51.75" customHeight="1">
      <c r="A72" s="26" t="s">
        <v>215</v>
      </c>
      <c r="B72" s="26" t="s">
        <v>91</v>
      </c>
      <c r="C72" s="26" t="s">
        <v>2</v>
      </c>
      <c r="D72" s="26" t="s">
        <v>67</v>
      </c>
      <c r="E72" s="26" t="s">
        <v>12</v>
      </c>
      <c r="F72" s="26" t="s">
        <v>94</v>
      </c>
      <c r="G72" s="26" t="s">
        <v>15</v>
      </c>
      <c r="H72" s="26" t="s">
        <v>13</v>
      </c>
      <c r="I72" s="26" t="s">
        <v>42</v>
      </c>
      <c r="J72" s="29" t="s">
        <v>106</v>
      </c>
      <c r="K72" s="33">
        <v>535.5</v>
      </c>
      <c r="L72" s="31">
        <v>15</v>
      </c>
      <c r="M72" s="28">
        <v>15</v>
      </c>
      <c r="N72" s="15"/>
      <c r="O72" s="15"/>
      <c r="P72" s="15"/>
    </row>
    <row r="73" spans="1:16" s="1" customFormat="1" ht="51.75" customHeight="1">
      <c r="A73" s="26" t="s">
        <v>216</v>
      </c>
      <c r="B73" s="26" t="s">
        <v>1</v>
      </c>
      <c r="C73" s="26" t="s">
        <v>2</v>
      </c>
      <c r="D73" s="26" t="s">
        <v>23</v>
      </c>
      <c r="E73" s="26" t="s">
        <v>3</v>
      </c>
      <c r="F73" s="26" t="s">
        <v>1</v>
      </c>
      <c r="G73" s="26" t="s">
        <v>3</v>
      </c>
      <c r="H73" s="26" t="s">
        <v>13</v>
      </c>
      <c r="I73" s="26" t="s">
        <v>1</v>
      </c>
      <c r="J73" s="29" t="s">
        <v>35</v>
      </c>
      <c r="K73" s="30">
        <f>K74+K78+K76</f>
        <v>7712</v>
      </c>
      <c r="L73" s="28">
        <f>L74+L78</f>
        <v>6150</v>
      </c>
      <c r="M73" s="28">
        <f>M74+M78</f>
        <v>7150</v>
      </c>
      <c r="N73" s="15"/>
      <c r="O73" s="15"/>
      <c r="P73" s="15"/>
    </row>
    <row r="74" spans="1:16" s="1" customFormat="1" ht="51.75" customHeight="1">
      <c r="A74" s="26" t="s">
        <v>217</v>
      </c>
      <c r="B74" s="26" t="s">
        <v>1</v>
      </c>
      <c r="C74" s="26" t="s">
        <v>2</v>
      </c>
      <c r="D74" s="26" t="s">
        <v>23</v>
      </c>
      <c r="E74" s="26" t="s">
        <v>5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37</v>
      </c>
      <c r="K74" s="31">
        <f>K75</f>
        <v>5000</v>
      </c>
      <c r="L74" s="31">
        <f>L75</f>
        <v>6000</v>
      </c>
      <c r="M74" s="31">
        <f>M75</f>
        <v>7000</v>
      </c>
      <c r="N74" s="15"/>
      <c r="O74" s="15"/>
      <c r="P74" s="15"/>
    </row>
    <row r="75" spans="1:16" s="1" customFormat="1" ht="51.75" customHeight="1">
      <c r="A75" s="26" t="s">
        <v>218</v>
      </c>
      <c r="B75" s="26" t="s">
        <v>91</v>
      </c>
      <c r="C75" s="26" t="s">
        <v>2</v>
      </c>
      <c r="D75" s="26" t="s">
        <v>23</v>
      </c>
      <c r="E75" s="26" t="s">
        <v>5</v>
      </c>
      <c r="F75" s="26" t="s">
        <v>52</v>
      </c>
      <c r="G75" s="26" t="s">
        <v>15</v>
      </c>
      <c r="H75" s="26" t="s">
        <v>13</v>
      </c>
      <c r="I75" s="26" t="s">
        <v>36</v>
      </c>
      <c r="J75" s="29" t="s">
        <v>115</v>
      </c>
      <c r="K75" s="33">
        <v>5000</v>
      </c>
      <c r="L75" s="31">
        <v>6000</v>
      </c>
      <c r="M75" s="31">
        <v>7000</v>
      </c>
      <c r="N75" s="15"/>
      <c r="O75" s="15"/>
      <c r="P75" s="15"/>
    </row>
    <row r="76" spans="1:16" s="1" customFormat="1" ht="102.75" customHeight="1">
      <c r="A76" s="26" t="s">
        <v>219</v>
      </c>
      <c r="B76" s="26" t="s">
        <v>91</v>
      </c>
      <c r="C76" s="26" t="s">
        <v>2</v>
      </c>
      <c r="D76" s="26" t="s">
        <v>23</v>
      </c>
      <c r="E76" s="26" t="s">
        <v>12</v>
      </c>
      <c r="F76" s="26" t="s">
        <v>1</v>
      </c>
      <c r="G76" s="26" t="s">
        <v>3</v>
      </c>
      <c r="H76" s="26" t="s">
        <v>13</v>
      </c>
      <c r="I76" s="26" t="s">
        <v>36</v>
      </c>
      <c r="J76" s="29" t="s">
        <v>319</v>
      </c>
      <c r="K76" s="33">
        <f>K77</f>
        <v>1102.9000000000001</v>
      </c>
      <c r="L76" s="33">
        <f t="shared" ref="L76:M76" si="18">L77</f>
        <v>0</v>
      </c>
      <c r="M76" s="33">
        <f t="shared" si="18"/>
        <v>0</v>
      </c>
      <c r="N76" s="15"/>
      <c r="O76" s="15"/>
      <c r="P76" s="15"/>
    </row>
    <row r="77" spans="1:16" s="1" customFormat="1" ht="104.25" customHeight="1">
      <c r="A77" s="26" t="s">
        <v>220</v>
      </c>
      <c r="B77" s="26" t="s">
        <v>91</v>
      </c>
      <c r="C77" s="26" t="s">
        <v>2</v>
      </c>
      <c r="D77" s="26" t="s">
        <v>23</v>
      </c>
      <c r="E77" s="26" t="s">
        <v>12</v>
      </c>
      <c r="F77" s="26" t="s">
        <v>318</v>
      </c>
      <c r="G77" s="26" t="s">
        <v>15</v>
      </c>
      <c r="H77" s="26" t="s">
        <v>13</v>
      </c>
      <c r="I77" s="26" t="s">
        <v>36</v>
      </c>
      <c r="J77" s="29" t="s">
        <v>320</v>
      </c>
      <c r="K77" s="33">
        <v>1102.9000000000001</v>
      </c>
      <c r="L77" s="31">
        <v>0</v>
      </c>
      <c r="M77" s="31">
        <v>0</v>
      </c>
      <c r="N77" s="15"/>
      <c r="O77" s="15"/>
      <c r="P77" s="15"/>
    </row>
    <row r="78" spans="1:16" s="1" customFormat="1" ht="87" customHeight="1">
      <c r="A78" s="26" t="s">
        <v>221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1</v>
      </c>
      <c r="G78" s="26" t="s">
        <v>3</v>
      </c>
      <c r="H78" s="26" t="s">
        <v>13</v>
      </c>
      <c r="I78" s="26" t="s">
        <v>100</v>
      </c>
      <c r="J78" s="29" t="s">
        <v>164</v>
      </c>
      <c r="K78" s="28">
        <f>K79+K81</f>
        <v>1609.1</v>
      </c>
      <c r="L78" s="28">
        <f>L79+L81</f>
        <v>150</v>
      </c>
      <c r="M78" s="28">
        <f>M79+M81</f>
        <v>150</v>
      </c>
      <c r="N78" s="15"/>
      <c r="O78" s="15"/>
      <c r="P78" s="15"/>
    </row>
    <row r="79" spans="1:16" s="1" customFormat="1" ht="51.75" customHeight="1">
      <c r="A79" s="26" t="s">
        <v>222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26</v>
      </c>
      <c r="G79" s="26" t="s">
        <v>3</v>
      </c>
      <c r="H79" s="26" t="s">
        <v>13</v>
      </c>
      <c r="I79" s="26" t="s">
        <v>100</v>
      </c>
      <c r="J79" s="29" t="s">
        <v>117</v>
      </c>
      <c r="K79" s="28">
        <f>K80</f>
        <v>1350</v>
      </c>
      <c r="L79" s="28">
        <f>L80</f>
        <v>100</v>
      </c>
      <c r="M79" s="28">
        <f>M80</f>
        <v>100</v>
      </c>
      <c r="N79" s="15"/>
      <c r="O79" s="15"/>
      <c r="P79" s="15"/>
    </row>
    <row r="80" spans="1:16" s="1" customFormat="1" ht="69" customHeight="1">
      <c r="A80" s="26" t="s">
        <v>223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33</v>
      </c>
      <c r="G80" s="26" t="s">
        <v>15</v>
      </c>
      <c r="H80" s="26" t="s">
        <v>13</v>
      </c>
      <c r="I80" s="26" t="s">
        <v>100</v>
      </c>
      <c r="J80" s="29" t="s">
        <v>116</v>
      </c>
      <c r="K80" s="33">
        <v>1350</v>
      </c>
      <c r="L80" s="31">
        <v>100</v>
      </c>
      <c r="M80" s="31">
        <v>100</v>
      </c>
      <c r="N80" s="15"/>
      <c r="O80" s="15"/>
      <c r="P80" s="15"/>
    </row>
    <row r="81" spans="1:16" s="1" customFormat="1" ht="63.75" customHeight="1">
      <c r="A81" s="26" t="s">
        <v>224</v>
      </c>
      <c r="B81" s="26" t="s">
        <v>1</v>
      </c>
      <c r="C81" s="26" t="s">
        <v>2</v>
      </c>
      <c r="D81" s="26" t="s">
        <v>23</v>
      </c>
      <c r="E81" s="26" t="s">
        <v>18</v>
      </c>
      <c r="F81" s="26" t="s">
        <v>14</v>
      </c>
      <c r="G81" s="26" t="s">
        <v>15</v>
      </c>
      <c r="H81" s="26" t="s">
        <v>13</v>
      </c>
      <c r="I81" s="26" t="s">
        <v>100</v>
      </c>
      <c r="J81" s="29" t="s">
        <v>159</v>
      </c>
      <c r="K81" s="28">
        <f>K82</f>
        <v>259.10000000000002</v>
      </c>
      <c r="L81" s="28">
        <f>L82</f>
        <v>50</v>
      </c>
      <c r="M81" s="28">
        <f>M82</f>
        <v>50</v>
      </c>
      <c r="N81" s="15"/>
      <c r="O81" s="15"/>
      <c r="P81" s="15"/>
    </row>
    <row r="82" spans="1:16" s="1" customFormat="1" ht="63" customHeight="1">
      <c r="A82" s="26" t="s">
        <v>225</v>
      </c>
      <c r="B82" s="26" t="s">
        <v>91</v>
      </c>
      <c r="C82" s="26" t="s">
        <v>2</v>
      </c>
      <c r="D82" s="26" t="s">
        <v>23</v>
      </c>
      <c r="E82" s="26" t="s">
        <v>18</v>
      </c>
      <c r="F82" s="26" t="s">
        <v>55</v>
      </c>
      <c r="G82" s="26" t="s">
        <v>15</v>
      </c>
      <c r="H82" s="26" t="s">
        <v>13</v>
      </c>
      <c r="I82" s="26" t="s">
        <v>100</v>
      </c>
      <c r="J82" s="29" t="s">
        <v>88</v>
      </c>
      <c r="K82" s="33">
        <v>259.10000000000002</v>
      </c>
      <c r="L82" s="31">
        <v>50</v>
      </c>
      <c r="M82" s="31">
        <v>50</v>
      </c>
      <c r="N82" s="15"/>
      <c r="O82" s="15"/>
      <c r="P82" s="15"/>
    </row>
    <row r="83" spans="1:16" s="1" customFormat="1" ht="51.75" customHeight="1">
      <c r="A83" s="26" t="s">
        <v>226</v>
      </c>
      <c r="B83" s="26" t="s">
        <v>1</v>
      </c>
      <c r="C83" s="26" t="s">
        <v>2</v>
      </c>
      <c r="D83" s="26" t="s">
        <v>25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44</v>
      </c>
      <c r="K83" s="34">
        <f>K84</f>
        <v>45</v>
      </c>
      <c r="L83" s="34">
        <f t="shared" ref="L83:M83" si="19">L84</f>
        <v>13</v>
      </c>
      <c r="M83" s="34">
        <f t="shared" si="19"/>
        <v>15</v>
      </c>
      <c r="N83" s="15"/>
      <c r="O83" s="15"/>
      <c r="P83" s="15"/>
    </row>
    <row r="84" spans="1:16" s="1" customFormat="1" ht="65.25" customHeight="1">
      <c r="A84" s="26" t="s">
        <v>227</v>
      </c>
      <c r="B84" s="26" t="s">
        <v>1</v>
      </c>
      <c r="C84" s="26" t="s">
        <v>2</v>
      </c>
      <c r="D84" s="26" t="s">
        <v>25</v>
      </c>
      <c r="E84" s="26" t="s">
        <v>12</v>
      </c>
      <c r="F84" s="26" t="s">
        <v>1</v>
      </c>
      <c r="G84" s="26" t="s">
        <v>3</v>
      </c>
      <c r="H84" s="26" t="s">
        <v>13</v>
      </c>
      <c r="I84" s="26" t="s">
        <v>39</v>
      </c>
      <c r="J84" s="29" t="s">
        <v>114</v>
      </c>
      <c r="K84" s="31">
        <f>K85</f>
        <v>45</v>
      </c>
      <c r="L84" s="31">
        <f>L85</f>
        <v>13</v>
      </c>
      <c r="M84" s="31">
        <f>M85</f>
        <v>15</v>
      </c>
      <c r="N84" s="15"/>
      <c r="O84" s="15"/>
      <c r="P84" s="15"/>
    </row>
    <row r="85" spans="1:16" s="1" customFormat="1" ht="51.75" customHeight="1">
      <c r="A85" s="26" t="s">
        <v>346</v>
      </c>
      <c r="B85" s="26" t="s">
        <v>91</v>
      </c>
      <c r="C85" s="26" t="s">
        <v>2</v>
      </c>
      <c r="D85" s="26" t="s">
        <v>25</v>
      </c>
      <c r="E85" s="26" t="s">
        <v>12</v>
      </c>
      <c r="F85" s="26" t="s">
        <v>52</v>
      </c>
      <c r="G85" s="26" t="s">
        <v>15</v>
      </c>
      <c r="H85" s="26" t="s">
        <v>13</v>
      </c>
      <c r="I85" s="26" t="s">
        <v>39</v>
      </c>
      <c r="J85" s="29" t="s">
        <v>101</v>
      </c>
      <c r="K85" s="33">
        <v>45</v>
      </c>
      <c r="L85" s="31">
        <v>13</v>
      </c>
      <c r="M85" s="31">
        <v>15</v>
      </c>
      <c r="N85" s="15"/>
      <c r="O85" s="15"/>
      <c r="P85" s="15"/>
    </row>
    <row r="86" spans="1:16" s="1" customFormat="1" ht="51.75" customHeight="1">
      <c r="A86" s="26" t="s">
        <v>228</v>
      </c>
      <c r="B86" s="26" t="s">
        <v>1</v>
      </c>
      <c r="C86" s="26" t="s">
        <v>2</v>
      </c>
      <c r="D86" s="26" t="s">
        <v>28</v>
      </c>
      <c r="E86" s="26" t="s">
        <v>3</v>
      </c>
      <c r="F86" s="26" t="s">
        <v>1</v>
      </c>
      <c r="G86" s="26" t="s">
        <v>3</v>
      </c>
      <c r="H86" s="26" t="s">
        <v>13</v>
      </c>
      <c r="I86" s="26" t="s">
        <v>1</v>
      </c>
      <c r="J86" s="29" t="s">
        <v>38</v>
      </c>
      <c r="K86" s="31">
        <f>K87+K89+K91+K93+K98+K100+K102+K105+K107+K109+K111</f>
        <v>1296.8</v>
      </c>
      <c r="L86" s="31">
        <f t="shared" ref="L86:M86" si="20">L87+L89+L91+L93+L98+L100+L102+L105+L107+L109+L111</f>
        <v>554.90000000000009</v>
      </c>
      <c r="M86" s="31">
        <f t="shared" si="20"/>
        <v>554.90000000000009</v>
      </c>
      <c r="N86" s="15"/>
      <c r="O86" s="15"/>
      <c r="P86" s="15"/>
    </row>
    <row r="87" spans="1:16" s="1" customFormat="1" ht="85.15" customHeight="1">
      <c r="A87" s="26" t="s">
        <v>229</v>
      </c>
      <c r="B87" s="26" t="s">
        <v>1</v>
      </c>
      <c r="C87" s="26" t="s">
        <v>2</v>
      </c>
      <c r="D87" s="26" t="s">
        <v>28</v>
      </c>
      <c r="E87" s="26" t="s">
        <v>24</v>
      </c>
      <c r="F87" s="26" t="s">
        <v>26</v>
      </c>
      <c r="G87" s="26" t="s">
        <v>5</v>
      </c>
      <c r="H87" s="26" t="s">
        <v>13</v>
      </c>
      <c r="I87" s="36">
        <v>140</v>
      </c>
      <c r="J87" s="29" t="s">
        <v>111</v>
      </c>
      <c r="K87" s="28">
        <f t="shared" ref="K87:M87" si="21">K88</f>
        <v>81.5</v>
      </c>
      <c r="L87" s="28">
        <f t="shared" si="21"/>
        <v>81.5</v>
      </c>
      <c r="M87" s="28">
        <f t="shared" si="21"/>
        <v>81.5</v>
      </c>
      <c r="N87" s="15"/>
      <c r="O87" s="15"/>
      <c r="P87" s="15"/>
    </row>
    <row r="88" spans="1:16" s="1" customFormat="1" ht="90" customHeight="1">
      <c r="A88" s="26" t="s">
        <v>230</v>
      </c>
      <c r="B88" s="26" t="s">
        <v>53</v>
      </c>
      <c r="C88" s="26" t="s">
        <v>2</v>
      </c>
      <c r="D88" s="26" t="s">
        <v>28</v>
      </c>
      <c r="E88" s="26" t="s">
        <v>24</v>
      </c>
      <c r="F88" s="26" t="s">
        <v>26</v>
      </c>
      <c r="G88" s="26" t="s">
        <v>5</v>
      </c>
      <c r="H88" s="26" t="s">
        <v>13</v>
      </c>
      <c r="I88" s="36">
        <v>140</v>
      </c>
      <c r="J88" s="29" t="s">
        <v>111</v>
      </c>
      <c r="K88" s="33">
        <v>81.5</v>
      </c>
      <c r="L88" s="31">
        <v>81.5</v>
      </c>
      <c r="M88" s="31">
        <v>81.5</v>
      </c>
      <c r="N88" s="15"/>
      <c r="O88" s="15"/>
      <c r="P88" s="15"/>
    </row>
    <row r="89" spans="1:16" s="1" customFormat="1" ht="87.6" customHeight="1">
      <c r="A89" s="26" t="s">
        <v>231</v>
      </c>
      <c r="B89" s="26" t="s">
        <v>1</v>
      </c>
      <c r="C89" s="26" t="s">
        <v>2</v>
      </c>
      <c r="D89" s="26" t="s">
        <v>28</v>
      </c>
      <c r="E89" s="26" t="s">
        <v>24</v>
      </c>
      <c r="F89" s="26" t="s">
        <v>14</v>
      </c>
      <c r="G89" s="26" t="s">
        <v>3</v>
      </c>
      <c r="H89" s="26" t="s">
        <v>13</v>
      </c>
      <c r="I89" s="36">
        <v>140</v>
      </c>
      <c r="J89" s="29" t="s">
        <v>172</v>
      </c>
      <c r="K89" s="31">
        <f>K90</f>
        <v>1</v>
      </c>
      <c r="L89" s="31">
        <f>L90</f>
        <v>0.5</v>
      </c>
      <c r="M89" s="31">
        <f>M90</f>
        <v>0.5</v>
      </c>
      <c r="N89" s="15"/>
      <c r="O89" s="15"/>
      <c r="P89" s="15"/>
    </row>
    <row r="90" spans="1:16" s="1" customFormat="1" ht="101.45" customHeight="1">
      <c r="A90" s="26" t="s">
        <v>232</v>
      </c>
      <c r="B90" s="26" t="s">
        <v>53</v>
      </c>
      <c r="C90" s="26" t="s">
        <v>2</v>
      </c>
      <c r="D90" s="26" t="s">
        <v>28</v>
      </c>
      <c r="E90" s="26" t="s">
        <v>24</v>
      </c>
      <c r="F90" s="26" t="s">
        <v>14</v>
      </c>
      <c r="G90" s="26" t="s">
        <v>5</v>
      </c>
      <c r="H90" s="26" t="s">
        <v>13</v>
      </c>
      <c r="I90" s="36">
        <v>140</v>
      </c>
      <c r="J90" s="29" t="s">
        <v>172</v>
      </c>
      <c r="K90" s="33">
        <v>1</v>
      </c>
      <c r="L90" s="31">
        <v>0.5</v>
      </c>
      <c r="M90" s="31">
        <v>0.5</v>
      </c>
      <c r="N90" s="15"/>
      <c r="O90" s="15"/>
      <c r="P90" s="15"/>
    </row>
    <row r="91" spans="1:16" s="1" customFormat="1" ht="57.75" customHeight="1">
      <c r="A91" s="26" t="s">
        <v>233</v>
      </c>
      <c r="B91" s="26" t="s">
        <v>1</v>
      </c>
      <c r="C91" s="26" t="s">
        <v>2</v>
      </c>
      <c r="D91" s="26" t="s">
        <v>28</v>
      </c>
      <c r="E91" s="26" t="s">
        <v>192</v>
      </c>
      <c r="F91" s="26" t="s">
        <v>1</v>
      </c>
      <c r="G91" s="26" t="s">
        <v>3</v>
      </c>
      <c r="H91" s="26" t="s">
        <v>13</v>
      </c>
      <c r="I91" s="36">
        <v>140</v>
      </c>
      <c r="J91" s="29" t="s">
        <v>323</v>
      </c>
      <c r="K91" s="33">
        <f>K92</f>
        <v>67.2</v>
      </c>
      <c r="L91" s="33">
        <f t="shared" ref="L91:M91" si="22">L92</f>
        <v>0</v>
      </c>
      <c r="M91" s="33">
        <f t="shared" si="22"/>
        <v>0</v>
      </c>
      <c r="N91" s="15"/>
      <c r="O91" s="15"/>
      <c r="P91" s="15"/>
    </row>
    <row r="92" spans="1:16" s="1" customFormat="1" ht="80.25" customHeight="1">
      <c r="A92" s="26" t="s">
        <v>234</v>
      </c>
      <c r="B92" s="26" t="s">
        <v>91</v>
      </c>
      <c r="C92" s="26" t="s">
        <v>2</v>
      </c>
      <c r="D92" s="26" t="s">
        <v>28</v>
      </c>
      <c r="E92" s="26" t="s">
        <v>192</v>
      </c>
      <c r="F92" s="26" t="s">
        <v>321</v>
      </c>
      <c r="G92" s="26" t="s">
        <v>15</v>
      </c>
      <c r="H92" s="26" t="s">
        <v>13</v>
      </c>
      <c r="I92" s="36">
        <v>140</v>
      </c>
      <c r="J92" s="29" t="s">
        <v>322</v>
      </c>
      <c r="K92" s="33">
        <v>67.2</v>
      </c>
      <c r="L92" s="31">
        <v>0</v>
      </c>
      <c r="M92" s="31">
        <v>0</v>
      </c>
      <c r="N92" s="15"/>
      <c r="O92" s="15"/>
      <c r="P92" s="15"/>
    </row>
    <row r="93" spans="1:16" s="1" customFormat="1" ht="116.25" customHeight="1">
      <c r="A93" s="26" t="s">
        <v>235</v>
      </c>
      <c r="B93" s="26" t="s">
        <v>1</v>
      </c>
      <c r="C93" s="26" t="s">
        <v>2</v>
      </c>
      <c r="D93" s="26" t="s">
        <v>28</v>
      </c>
      <c r="E93" s="26" t="s">
        <v>57</v>
      </c>
      <c r="F93" s="26" t="s">
        <v>1</v>
      </c>
      <c r="G93" s="26" t="s">
        <v>3</v>
      </c>
      <c r="H93" s="26" t="s">
        <v>13</v>
      </c>
      <c r="I93" s="36">
        <v>140</v>
      </c>
      <c r="J93" s="29" t="s">
        <v>345</v>
      </c>
      <c r="K93" s="33">
        <f>K94+K95+K96+K97</f>
        <v>142.69999999999999</v>
      </c>
      <c r="L93" s="33">
        <f t="shared" ref="L93:M93" si="23">L94+L95+L96+L97</f>
        <v>24</v>
      </c>
      <c r="M93" s="33">
        <f t="shared" si="23"/>
        <v>24</v>
      </c>
      <c r="N93" s="15"/>
      <c r="O93" s="15"/>
      <c r="P93" s="15"/>
    </row>
    <row r="94" spans="1:16" s="1" customFormat="1" ht="53.45" customHeight="1">
      <c r="A94" s="26" t="s">
        <v>236</v>
      </c>
      <c r="B94" s="26" t="s">
        <v>32</v>
      </c>
      <c r="C94" s="26" t="s">
        <v>2</v>
      </c>
      <c r="D94" s="26" t="s">
        <v>28</v>
      </c>
      <c r="E94" s="26" t="s">
        <v>57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284</v>
      </c>
      <c r="K94" s="33">
        <v>78.7</v>
      </c>
      <c r="L94" s="31">
        <v>0</v>
      </c>
      <c r="M94" s="31">
        <v>0</v>
      </c>
      <c r="N94" s="15"/>
      <c r="O94" s="15"/>
      <c r="P94" s="15"/>
    </row>
    <row r="95" spans="1:16" s="1" customFormat="1" ht="48" customHeight="1">
      <c r="A95" s="26" t="s">
        <v>237</v>
      </c>
      <c r="B95" s="26" t="s">
        <v>32</v>
      </c>
      <c r="C95" s="26" t="s">
        <v>2</v>
      </c>
      <c r="D95" s="26" t="s">
        <v>28</v>
      </c>
      <c r="E95" s="26" t="s">
        <v>57</v>
      </c>
      <c r="F95" s="26" t="s">
        <v>52</v>
      </c>
      <c r="G95" s="26" t="s">
        <v>5</v>
      </c>
      <c r="H95" s="26" t="s">
        <v>13</v>
      </c>
      <c r="I95" s="36">
        <v>140</v>
      </c>
      <c r="J95" s="29" t="s">
        <v>344</v>
      </c>
      <c r="K95" s="33">
        <v>40</v>
      </c>
      <c r="L95" s="31">
        <v>0</v>
      </c>
      <c r="M95" s="31">
        <v>0</v>
      </c>
      <c r="N95" s="15"/>
      <c r="O95" s="15"/>
      <c r="P95" s="15"/>
    </row>
    <row r="96" spans="1:16" s="1" customFormat="1" ht="69.75" customHeight="1">
      <c r="A96" s="26" t="s">
        <v>238</v>
      </c>
      <c r="B96" s="26" t="s">
        <v>95</v>
      </c>
      <c r="C96" s="26" t="s">
        <v>2</v>
      </c>
      <c r="D96" s="26" t="s">
        <v>28</v>
      </c>
      <c r="E96" s="26" t="s">
        <v>57</v>
      </c>
      <c r="F96" s="26" t="s">
        <v>52</v>
      </c>
      <c r="G96" s="26" t="s">
        <v>5</v>
      </c>
      <c r="H96" s="26" t="s">
        <v>13</v>
      </c>
      <c r="I96" s="36">
        <v>140</v>
      </c>
      <c r="J96" s="29" t="s">
        <v>165</v>
      </c>
      <c r="K96" s="33">
        <v>9</v>
      </c>
      <c r="L96" s="31">
        <v>9</v>
      </c>
      <c r="M96" s="31">
        <v>9</v>
      </c>
      <c r="N96" s="15"/>
      <c r="O96" s="15"/>
      <c r="P96" s="15"/>
    </row>
    <row r="97" spans="1:16" s="1" customFormat="1" ht="51.75" customHeight="1">
      <c r="A97" s="26" t="s">
        <v>239</v>
      </c>
      <c r="B97" s="26" t="s">
        <v>87</v>
      </c>
      <c r="C97" s="26" t="s">
        <v>2</v>
      </c>
      <c r="D97" s="26" t="s">
        <v>28</v>
      </c>
      <c r="E97" s="26" t="s">
        <v>57</v>
      </c>
      <c r="F97" s="26" t="s">
        <v>76</v>
      </c>
      <c r="G97" s="26" t="s">
        <v>5</v>
      </c>
      <c r="H97" s="26" t="s">
        <v>13</v>
      </c>
      <c r="I97" s="36">
        <v>140</v>
      </c>
      <c r="J97" s="29" t="s">
        <v>77</v>
      </c>
      <c r="K97" s="33">
        <v>15</v>
      </c>
      <c r="L97" s="31">
        <v>15</v>
      </c>
      <c r="M97" s="31">
        <v>15</v>
      </c>
      <c r="N97" s="15"/>
      <c r="O97" s="15"/>
      <c r="P97" s="15"/>
    </row>
    <row r="98" spans="1:16" s="1" customFormat="1" ht="93.6" customHeight="1">
      <c r="A98" s="26" t="s">
        <v>149</v>
      </c>
      <c r="B98" s="26" t="s">
        <v>1</v>
      </c>
      <c r="C98" s="26" t="s">
        <v>2</v>
      </c>
      <c r="D98" s="26" t="s">
        <v>28</v>
      </c>
      <c r="E98" s="26" t="s">
        <v>147</v>
      </c>
      <c r="F98" s="26" t="s">
        <v>32</v>
      </c>
      <c r="G98" s="26" t="s">
        <v>5</v>
      </c>
      <c r="H98" s="26" t="s">
        <v>13</v>
      </c>
      <c r="I98" s="36">
        <v>140</v>
      </c>
      <c r="J98" s="29" t="s">
        <v>169</v>
      </c>
      <c r="K98" s="33">
        <f>K99</f>
        <v>114</v>
      </c>
      <c r="L98" s="33">
        <f t="shared" ref="L98:M98" si="24">L99</f>
        <v>15</v>
      </c>
      <c r="M98" s="33">
        <f t="shared" si="24"/>
        <v>15</v>
      </c>
      <c r="N98" s="15"/>
      <c r="O98" s="15"/>
      <c r="P98" s="15"/>
    </row>
    <row r="99" spans="1:16" s="1" customFormat="1" ht="113.45" customHeight="1">
      <c r="A99" s="26" t="s">
        <v>240</v>
      </c>
      <c r="B99" s="26" t="s">
        <v>53</v>
      </c>
      <c r="C99" s="26" t="s">
        <v>2</v>
      </c>
      <c r="D99" s="26" t="s">
        <v>28</v>
      </c>
      <c r="E99" s="26" t="s">
        <v>147</v>
      </c>
      <c r="F99" s="26" t="s">
        <v>32</v>
      </c>
      <c r="G99" s="26" t="s">
        <v>5</v>
      </c>
      <c r="H99" s="26" t="s">
        <v>13</v>
      </c>
      <c r="I99" s="36">
        <v>140</v>
      </c>
      <c r="J99" s="29" t="s">
        <v>169</v>
      </c>
      <c r="K99" s="33">
        <v>114</v>
      </c>
      <c r="L99" s="31">
        <v>15</v>
      </c>
      <c r="M99" s="31">
        <v>15</v>
      </c>
      <c r="N99" s="15"/>
      <c r="O99" s="15"/>
      <c r="P99" s="15"/>
    </row>
    <row r="100" spans="1:16" s="1" customFormat="1" ht="113.45" customHeight="1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68</v>
      </c>
      <c r="F100" s="26" t="s">
        <v>52</v>
      </c>
      <c r="G100" s="26" t="s">
        <v>3</v>
      </c>
      <c r="H100" s="26" t="s">
        <v>13</v>
      </c>
      <c r="I100" s="36">
        <v>140</v>
      </c>
      <c r="J100" s="32" t="s">
        <v>171</v>
      </c>
      <c r="K100" s="28">
        <f>K101</f>
        <v>30</v>
      </c>
      <c r="L100" s="28">
        <f>L101</f>
        <v>30</v>
      </c>
      <c r="M100" s="28">
        <f>M101</f>
        <v>30</v>
      </c>
      <c r="N100" s="15"/>
      <c r="O100" s="15"/>
      <c r="P100" s="15"/>
    </row>
    <row r="101" spans="1:16" s="1" customFormat="1" ht="113.45" customHeight="1">
      <c r="A101" s="26" t="s">
        <v>71</v>
      </c>
      <c r="B101" s="26" t="s">
        <v>170</v>
      </c>
      <c r="C101" s="26" t="s">
        <v>2</v>
      </c>
      <c r="D101" s="26" t="s">
        <v>28</v>
      </c>
      <c r="E101" s="26" t="s">
        <v>68</v>
      </c>
      <c r="F101" s="26" t="s">
        <v>52</v>
      </c>
      <c r="G101" s="26" t="s">
        <v>15</v>
      </c>
      <c r="H101" s="26" t="s">
        <v>13</v>
      </c>
      <c r="I101" s="36">
        <v>140</v>
      </c>
      <c r="J101" s="32" t="s">
        <v>171</v>
      </c>
      <c r="K101" s="33">
        <v>30</v>
      </c>
      <c r="L101" s="31">
        <v>30</v>
      </c>
      <c r="M101" s="31">
        <v>30</v>
      </c>
      <c r="N101" s="15"/>
      <c r="O101" s="15"/>
      <c r="P101" s="15"/>
    </row>
    <row r="102" spans="1:16" s="1" customFormat="1" ht="51.75" customHeight="1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148</v>
      </c>
      <c r="F102" s="26" t="s">
        <v>32</v>
      </c>
      <c r="G102" s="26" t="s">
        <v>15</v>
      </c>
      <c r="H102" s="26" t="s">
        <v>13</v>
      </c>
      <c r="I102" s="26" t="s">
        <v>39</v>
      </c>
      <c r="J102" s="29" t="s">
        <v>167</v>
      </c>
      <c r="K102" s="28">
        <f>K104+K103</f>
        <v>208.5</v>
      </c>
      <c r="L102" s="28">
        <f>L104</f>
        <v>8.5</v>
      </c>
      <c r="M102" s="28">
        <f>M104</f>
        <v>8.5</v>
      </c>
      <c r="N102" s="15"/>
      <c r="O102" s="15"/>
      <c r="P102" s="15"/>
    </row>
    <row r="103" spans="1:16" s="1" customFormat="1" ht="51.75" customHeight="1">
      <c r="A103" s="26" t="s">
        <v>241</v>
      </c>
      <c r="B103" s="26" t="s">
        <v>32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168</v>
      </c>
      <c r="K103" s="28">
        <v>200</v>
      </c>
      <c r="L103" s="28">
        <v>0</v>
      </c>
      <c r="M103" s="28">
        <v>0</v>
      </c>
      <c r="N103" s="15"/>
      <c r="O103" s="15"/>
      <c r="P103" s="15"/>
    </row>
    <row r="104" spans="1:16" s="1" customFormat="1" ht="65.25" customHeight="1">
      <c r="A104" s="26" t="s">
        <v>242</v>
      </c>
      <c r="B104" s="26" t="s">
        <v>166</v>
      </c>
      <c r="C104" s="26" t="s">
        <v>2</v>
      </c>
      <c r="D104" s="26" t="s">
        <v>28</v>
      </c>
      <c r="E104" s="26" t="s">
        <v>148</v>
      </c>
      <c r="F104" s="26" t="s">
        <v>32</v>
      </c>
      <c r="G104" s="26" t="s">
        <v>15</v>
      </c>
      <c r="H104" s="26" t="s">
        <v>13</v>
      </c>
      <c r="I104" s="26" t="s">
        <v>39</v>
      </c>
      <c r="J104" s="29" t="s">
        <v>168</v>
      </c>
      <c r="K104" s="33">
        <v>8.5</v>
      </c>
      <c r="L104" s="31">
        <v>8.5</v>
      </c>
      <c r="M104" s="31">
        <v>8.5</v>
      </c>
      <c r="N104" s="15"/>
      <c r="O104" s="15"/>
      <c r="P104" s="15"/>
    </row>
    <row r="105" spans="1:16" s="1" customFormat="1" ht="78.599999999999994" customHeight="1">
      <c r="A105" s="26" t="s">
        <v>243</v>
      </c>
      <c r="B105" s="26" t="s">
        <v>1</v>
      </c>
      <c r="C105" s="26" t="s">
        <v>2</v>
      </c>
      <c r="D105" s="26" t="s">
        <v>28</v>
      </c>
      <c r="E105" s="26" t="s">
        <v>109</v>
      </c>
      <c r="F105" s="26" t="s">
        <v>1</v>
      </c>
      <c r="G105" s="26" t="s">
        <v>15</v>
      </c>
      <c r="H105" s="26" t="s">
        <v>13</v>
      </c>
      <c r="I105" s="36">
        <v>140</v>
      </c>
      <c r="J105" s="29" t="s">
        <v>110</v>
      </c>
      <c r="K105" s="28">
        <f>K106</f>
        <v>70</v>
      </c>
      <c r="L105" s="28">
        <f>L106</f>
        <v>6.8</v>
      </c>
      <c r="M105" s="28">
        <f>M106</f>
        <v>6.8</v>
      </c>
      <c r="N105" s="15"/>
      <c r="O105" s="15"/>
      <c r="P105" s="15"/>
    </row>
    <row r="106" spans="1:16" s="1" customFormat="1" ht="78.599999999999994" customHeight="1">
      <c r="A106" s="26" t="s">
        <v>244</v>
      </c>
      <c r="B106" s="26" t="s">
        <v>91</v>
      </c>
      <c r="C106" s="26" t="s">
        <v>2</v>
      </c>
      <c r="D106" s="26" t="s">
        <v>28</v>
      </c>
      <c r="E106" s="26" t="s">
        <v>109</v>
      </c>
      <c r="F106" s="26" t="s">
        <v>49</v>
      </c>
      <c r="G106" s="26" t="s">
        <v>15</v>
      </c>
      <c r="H106" s="26" t="s">
        <v>13</v>
      </c>
      <c r="I106" s="36">
        <v>140</v>
      </c>
      <c r="J106" s="29" t="s">
        <v>110</v>
      </c>
      <c r="K106" s="33">
        <v>70</v>
      </c>
      <c r="L106" s="31">
        <v>6.8</v>
      </c>
      <c r="M106" s="31">
        <v>6.8</v>
      </c>
      <c r="N106" s="15"/>
      <c r="O106" s="15"/>
      <c r="P106" s="15"/>
    </row>
    <row r="107" spans="1:16" s="1" customFormat="1" ht="67.5" customHeight="1">
      <c r="A107" s="26" t="s">
        <v>245</v>
      </c>
      <c r="B107" s="26" t="s">
        <v>1</v>
      </c>
      <c r="C107" s="26" t="s">
        <v>2</v>
      </c>
      <c r="D107" s="26" t="s">
        <v>28</v>
      </c>
      <c r="E107" s="26" t="s">
        <v>69</v>
      </c>
      <c r="F107" s="26" t="s">
        <v>1</v>
      </c>
      <c r="G107" s="26" t="s">
        <v>5</v>
      </c>
      <c r="H107" s="26" t="s">
        <v>13</v>
      </c>
      <c r="I107" s="36">
        <v>140</v>
      </c>
      <c r="J107" s="29" t="s">
        <v>112</v>
      </c>
      <c r="K107" s="28">
        <f t="shared" ref="K107:M107" si="25">K108</f>
        <v>35</v>
      </c>
      <c r="L107" s="28">
        <f t="shared" si="25"/>
        <v>35</v>
      </c>
      <c r="M107" s="28">
        <f t="shared" si="25"/>
        <v>35</v>
      </c>
      <c r="N107" s="15"/>
      <c r="O107" s="15"/>
      <c r="P107" s="15"/>
    </row>
    <row r="108" spans="1:16" s="1" customFormat="1" ht="75" customHeight="1">
      <c r="A108" s="26" t="s">
        <v>246</v>
      </c>
      <c r="B108" s="26" t="s">
        <v>53</v>
      </c>
      <c r="C108" s="26" t="s">
        <v>2</v>
      </c>
      <c r="D108" s="26" t="s">
        <v>28</v>
      </c>
      <c r="E108" s="26" t="s">
        <v>69</v>
      </c>
      <c r="F108" s="26" t="s">
        <v>1</v>
      </c>
      <c r="G108" s="26" t="s">
        <v>5</v>
      </c>
      <c r="H108" s="26" t="s">
        <v>13</v>
      </c>
      <c r="I108" s="36">
        <v>140</v>
      </c>
      <c r="J108" s="29" t="s">
        <v>112</v>
      </c>
      <c r="K108" s="31">
        <v>35</v>
      </c>
      <c r="L108" s="31">
        <v>35</v>
      </c>
      <c r="M108" s="31">
        <v>35</v>
      </c>
      <c r="N108" s="15"/>
      <c r="O108" s="15"/>
      <c r="P108" s="15"/>
    </row>
    <row r="109" spans="1:16" s="1" customFormat="1" ht="66.75" customHeight="1">
      <c r="A109" s="26" t="s">
        <v>58</v>
      </c>
      <c r="B109" s="26" t="s">
        <v>1</v>
      </c>
      <c r="C109" s="26" t="s">
        <v>2</v>
      </c>
      <c r="D109" s="26" t="s">
        <v>28</v>
      </c>
      <c r="E109" s="26" t="s">
        <v>70</v>
      </c>
      <c r="F109" s="26" t="s">
        <v>32</v>
      </c>
      <c r="G109" s="26" t="s">
        <v>12</v>
      </c>
      <c r="H109" s="26" t="s">
        <v>13</v>
      </c>
      <c r="I109" s="36">
        <v>140</v>
      </c>
      <c r="J109" s="29" t="s">
        <v>113</v>
      </c>
      <c r="K109" s="28">
        <f>K110</f>
        <v>18</v>
      </c>
      <c r="L109" s="28">
        <f>L110</f>
        <v>12</v>
      </c>
      <c r="M109" s="28">
        <f>M110</f>
        <v>12</v>
      </c>
      <c r="N109" s="15"/>
      <c r="O109" s="15"/>
      <c r="P109" s="15"/>
    </row>
    <row r="110" spans="1:16" s="1" customFormat="1" ht="74.25" customHeight="1">
      <c r="A110" s="26" t="s">
        <v>247</v>
      </c>
      <c r="B110" s="26" t="s">
        <v>91</v>
      </c>
      <c r="C110" s="26" t="s">
        <v>2</v>
      </c>
      <c r="D110" s="26" t="s">
        <v>28</v>
      </c>
      <c r="E110" s="26" t="s">
        <v>70</v>
      </c>
      <c r="F110" s="26" t="s">
        <v>32</v>
      </c>
      <c r="G110" s="26" t="s">
        <v>12</v>
      </c>
      <c r="H110" s="26" t="s">
        <v>13</v>
      </c>
      <c r="I110" s="36">
        <v>140</v>
      </c>
      <c r="J110" s="29" t="s">
        <v>160</v>
      </c>
      <c r="K110" s="33">
        <v>18</v>
      </c>
      <c r="L110" s="31">
        <v>12</v>
      </c>
      <c r="M110" s="31">
        <v>12</v>
      </c>
      <c r="N110" s="15"/>
      <c r="O110" s="15"/>
      <c r="P110" s="15"/>
    </row>
    <row r="111" spans="1:16" s="2" customFormat="1" ht="51.75" customHeight="1">
      <c r="A111" s="26" t="s">
        <v>248</v>
      </c>
      <c r="B111" s="26" t="s">
        <v>1</v>
      </c>
      <c r="C111" s="26" t="s">
        <v>2</v>
      </c>
      <c r="D111" s="26" t="s">
        <v>28</v>
      </c>
      <c r="E111" s="26" t="s">
        <v>58</v>
      </c>
      <c r="F111" s="26" t="s">
        <v>1</v>
      </c>
      <c r="G111" s="26" t="s">
        <v>3</v>
      </c>
      <c r="H111" s="26" t="s">
        <v>13</v>
      </c>
      <c r="I111" s="26" t="s">
        <v>39</v>
      </c>
      <c r="J111" s="29" t="s">
        <v>61</v>
      </c>
      <c r="K111" s="31">
        <f>K112+K113+K114+K115+K116+K117+K118+K119+K120</f>
        <v>528.9</v>
      </c>
      <c r="L111" s="31">
        <f t="shared" ref="L111:M111" si="26">L112+L113+L114+L115+L116+L117+L118+L119+L120</f>
        <v>341.6</v>
      </c>
      <c r="M111" s="31">
        <f t="shared" si="26"/>
        <v>341.6</v>
      </c>
      <c r="N111" s="18"/>
      <c r="O111" s="18"/>
      <c r="P111" s="18"/>
    </row>
    <row r="112" spans="1:16" s="2" customFormat="1" ht="61.5" customHeight="1">
      <c r="A112" s="26" t="s">
        <v>249</v>
      </c>
      <c r="B112" s="26" t="s">
        <v>32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1</v>
      </c>
      <c r="L112" s="31">
        <v>120</v>
      </c>
      <c r="M112" s="31">
        <v>120</v>
      </c>
      <c r="N112" s="18"/>
      <c r="O112" s="18"/>
      <c r="P112" s="18"/>
    </row>
    <row r="113" spans="1:16" s="2" customFormat="1" ht="63" customHeight="1">
      <c r="A113" s="26" t="s">
        <v>250</v>
      </c>
      <c r="B113" s="26" t="s">
        <v>54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26</v>
      </c>
      <c r="L113" s="31">
        <v>26</v>
      </c>
      <c r="M113" s="31">
        <v>26</v>
      </c>
      <c r="N113" s="18"/>
      <c r="O113" s="18"/>
      <c r="P113" s="18"/>
    </row>
    <row r="114" spans="1:16" s="2" customFormat="1" ht="61.5" customHeight="1">
      <c r="A114" s="26" t="s">
        <v>251</v>
      </c>
      <c r="B114" s="26" t="s">
        <v>31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3</v>
      </c>
      <c r="L114" s="31">
        <v>3</v>
      </c>
      <c r="M114" s="31">
        <v>3</v>
      </c>
      <c r="N114" s="18"/>
      <c r="O114" s="18"/>
      <c r="P114" s="18"/>
    </row>
    <row r="115" spans="1:16" s="2" customFormat="1" ht="57.75" customHeight="1">
      <c r="A115" s="26" t="s">
        <v>252</v>
      </c>
      <c r="B115" s="26" t="s">
        <v>65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</v>
      </c>
      <c r="L115" s="31">
        <v>2</v>
      </c>
      <c r="M115" s="31">
        <v>2</v>
      </c>
      <c r="N115" s="18"/>
      <c r="O115" s="18"/>
      <c r="P115" s="18"/>
    </row>
    <row r="116" spans="1:16" s="2" customFormat="1" ht="63" customHeight="1">
      <c r="A116" s="26" t="s">
        <v>279</v>
      </c>
      <c r="B116" s="26" t="s">
        <v>53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350</v>
      </c>
      <c r="L116" s="31">
        <v>75</v>
      </c>
      <c r="M116" s="31">
        <v>75</v>
      </c>
      <c r="N116" s="18"/>
      <c r="O116" s="18"/>
      <c r="P116" s="18"/>
    </row>
    <row r="117" spans="1:16" s="2" customFormat="1" ht="65.25" customHeight="1">
      <c r="A117" s="26" t="s">
        <v>280</v>
      </c>
      <c r="B117" s="26" t="s">
        <v>64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1</v>
      </c>
      <c r="L117" s="31">
        <v>30</v>
      </c>
      <c r="M117" s="31">
        <v>30</v>
      </c>
      <c r="N117" s="18"/>
      <c r="O117" s="18"/>
      <c r="P117" s="18"/>
    </row>
    <row r="118" spans="1:16" s="2" customFormat="1" ht="72.75" customHeight="1">
      <c r="A118" s="26" t="s">
        <v>281</v>
      </c>
      <c r="B118" s="26" t="s">
        <v>91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85</v>
      </c>
      <c r="L118" s="31">
        <v>85</v>
      </c>
      <c r="M118" s="31">
        <v>85</v>
      </c>
      <c r="N118" s="18"/>
      <c r="O118" s="18"/>
      <c r="P118" s="18"/>
    </row>
    <row r="119" spans="1:16" s="2" customFormat="1" ht="72.75" customHeight="1">
      <c r="A119" s="26" t="s">
        <v>73</v>
      </c>
      <c r="B119" s="26" t="s">
        <v>173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13</v>
      </c>
      <c r="I119" s="26" t="s">
        <v>39</v>
      </c>
      <c r="J119" s="29" t="s">
        <v>59</v>
      </c>
      <c r="K119" s="31">
        <v>0.6</v>
      </c>
      <c r="L119" s="31">
        <v>0.6</v>
      </c>
      <c r="M119" s="31">
        <v>0.6</v>
      </c>
      <c r="N119" s="18"/>
      <c r="O119" s="18"/>
      <c r="P119" s="18"/>
    </row>
    <row r="120" spans="1:16" s="2" customFormat="1" ht="72.75" customHeight="1">
      <c r="A120" s="26" t="s">
        <v>253</v>
      </c>
      <c r="B120" s="26" t="s">
        <v>91</v>
      </c>
      <c r="C120" s="26" t="s">
        <v>2</v>
      </c>
      <c r="D120" s="26" t="s">
        <v>28</v>
      </c>
      <c r="E120" s="26" t="s">
        <v>58</v>
      </c>
      <c r="F120" s="26" t="s">
        <v>52</v>
      </c>
      <c r="G120" s="26" t="s">
        <v>15</v>
      </c>
      <c r="H120" s="26" t="s">
        <v>105</v>
      </c>
      <c r="I120" s="26" t="s">
        <v>39</v>
      </c>
      <c r="J120" s="29" t="s">
        <v>336</v>
      </c>
      <c r="K120" s="31">
        <v>60.3</v>
      </c>
      <c r="L120" s="31">
        <v>0</v>
      </c>
      <c r="M120" s="31">
        <v>0</v>
      </c>
      <c r="N120" s="18"/>
      <c r="O120" s="18"/>
      <c r="P120" s="18"/>
    </row>
    <row r="121" spans="1:16" s="2" customFormat="1" ht="31.9" customHeight="1">
      <c r="A121" s="26" t="s">
        <v>254</v>
      </c>
      <c r="B121" s="26" t="s">
        <v>1</v>
      </c>
      <c r="C121" s="26" t="s">
        <v>2</v>
      </c>
      <c r="D121" s="26" t="s">
        <v>278</v>
      </c>
      <c r="E121" s="26" t="s">
        <v>15</v>
      </c>
      <c r="F121" s="26" t="s">
        <v>15</v>
      </c>
      <c r="G121" s="26" t="s">
        <v>15</v>
      </c>
      <c r="H121" s="26" t="s">
        <v>13</v>
      </c>
      <c r="I121" s="26" t="s">
        <v>285</v>
      </c>
      <c r="J121" s="29" t="s">
        <v>335</v>
      </c>
      <c r="K121" s="31">
        <f>K122+K123+K124+K125</f>
        <v>1233.6000000000001</v>
      </c>
      <c r="L121" s="31">
        <f t="shared" ref="L121:M121" si="27">L122+L123+L124+L125</f>
        <v>0</v>
      </c>
      <c r="M121" s="31">
        <f t="shared" si="27"/>
        <v>0</v>
      </c>
      <c r="N121" s="18"/>
      <c r="O121" s="18"/>
      <c r="P121" s="18"/>
    </row>
    <row r="122" spans="1:16" s="2" customFormat="1" ht="39.6" customHeight="1">
      <c r="A122" s="26" t="s">
        <v>255</v>
      </c>
      <c r="B122" s="26" t="s">
        <v>90</v>
      </c>
      <c r="C122" s="26" t="s">
        <v>2</v>
      </c>
      <c r="D122" s="26" t="s">
        <v>278</v>
      </c>
      <c r="E122" s="26" t="s">
        <v>15</v>
      </c>
      <c r="F122" s="26" t="s">
        <v>15</v>
      </c>
      <c r="G122" s="26" t="s">
        <v>15</v>
      </c>
      <c r="H122" s="26" t="s">
        <v>13</v>
      </c>
      <c r="I122" s="26" t="s">
        <v>285</v>
      </c>
      <c r="J122" s="29" t="s">
        <v>292</v>
      </c>
      <c r="K122" s="31">
        <v>221</v>
      </c>
      <c r="L122" s="31">
        <v>0</v>
      </c>
      <c r="M122" s="31">
        <v>0</v>
      </c>
      <c r="N122" s="18"/>
      <c r="O122" s="18"/>
      <c r="P122" s="18"/>
    </row>
    <row r="123" spans="1:16" s="2" customFormat="1" ht="36.6" customHeight="1">
      <c r="A123" s="26" t="s">
        <v>256</v>
      </c>
      <c r="B123" s="26" t="s">
        <v>91</v>
      </c>
      <c r="C123" s="26" t="s">
        <v>2</v>
      </c>
      <c r="D123" s="26" t="s">
        <v>278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285</v>
      </c>
      <c r="J123" s="29" t="s">
        <v>292</v>
      </c>
      <c r="K123" s="31">
        <v>2.4</v>
      </c>
      <c r="L123" s="31">
        <v>0</v>
      </c>
      <c r="M123" s="31">
        <v>0</v>
      </c>
      <c r="N123" s="18"/>
      <c r="O123" s="18"/>
      <c r="P123" s="18"/>
    </row>
    <row r="124" spans="1:16" s="2" customFormat="1" ht="36.6" customHeight="1">
      <c r="A124" s="26" t="s">
        <v>257</v>
      </c>
      <c r="B124" s="26" t="s">
        <v>286</v>
      </c>
      <c r="C124" s="26" t="s">
        <v>2</v>
      </c>
      <c r="D124" s="26" t="s">
        <v>278</v>
      </c>
      <c r="E124" s="26" t="s">
        <v>15</v>
      </c>
      <c r="F124" s="26" t="s">
        <v>15</v>
      </c>
      <c r="G124" s="26" t="s">
        <v>15</v>
      </c>
      <c r="H124" s="26" t="s">
        <v>13</v>
      </c>
      <c r="I124" s="26" t="s">
        <v>285</v>
      </c>
      <c r="J124" s="29" t="s">
        <v>292</v>
      </c>
      <c r="K124" s="31">
        <v>0</v>
      </c>
      <c r="L124" s="31">
        <v>0</v>
      </c>
      <c r="M124" s="31">
        <v>0</v>
      </c>
      <c r="N124" s="18"/>
      <c r="O124" s="18"/>
      <c r="P124" s="18"/>
    </row>
    <row r="125" spans="1:16" s="2" customFormat="1" ht="83.25" customHeight="1">
      <c r="A125" s="26" t="s">
        <v>258</v>
      </c>
      <c r="B125" s="26" t="s">
        <v>91</v>
      </c>
      <c r="C125" s="26" t="s">
        <v>2</v>
      </c>
      <c r="D125" s="26" t="s">
        <v>278</v>
      </c>
      <c r="E125" s="26" t="s">
        <v>15</v>
      </c>
      <c r="F125" s="26" t="s">
        <v>15</v>
      </c>
      <c r="G125" s="26" t="s">
        <v>15</v>
      </c>
      <c r="H125" s="26" t="s">
        <v>324</v>
      </c>
      <c r="I125" s="26" t="s">
        <v>285</v>
      </c>
      <c r="J125" s="29" t="s">
        <v>325</v>
      </c>
      <c r="K125" s="31">
        <v>1010.2</v>
      </c>
      <c r="L125" s="31">
        <v>0</v>
      </c>
      <c r="M125" s="31">
        <v>0</v>
      </c>
      <c r="N125" s="18"/>
      <c r="O125" s="18"/>
      <c r="P125" s="18"/>
    </row>
    <row r="126" spans="1:16" s="2" customFormat="1" ht="51.75" customHeight="1">
      <c r="A126" s="26" t="s">
        <v>259</v>
      </c>
      <c r="B126" s="26" t="s">
        <v>1</v>
      </c>
      <c r="C126" s="26" t="s">
        <v>46</v>
      </c>
      <c r="D126" s="26" t="s">
        <v>3</v>
      </c>
      <c r="E126" s="26" t="s">
        <v>3</v>
      </c>
      <c r="F126" s="26" t="s">
        <v>1</v>
      </c>
      <c r="G126" s="26" t="s">
        <v>3</v>
      </c>
      <c r="H126" s="26" t="s">
        <v>13</v>
      </c>
      <c r="I126" s="26" t="s">
        <v>1</v>
      </c>
      <c r="J126" s="29" t="s">
        <v>47</v>
      </c>
      <c r="K126" s="31">
        <f>K127+K155+K158</f>
        <v>788279.49999999988</v>
      </c>
      <c r="L126" s="31">
        <f t="shared" ref="L126:M126" si="28">L127+L155+L158</f>
        <v>732423.3</v>
      </c>
      <c r="M126" s="31">
        <f t="shared" si="28"/>
        <v>731979.89999999991</v>
      </c>
      <c r="N126" s="18"/>
      <c r="O126" s="18"/>
      <c r="P126" s="18"/>
    </row>
    <row r="127" spans="1:16" s="2" customFormat="1" ht="71.25" customHeight="1">
      <c r="A127" s="26" t="s">
        <v>282</v>
      </c>
      <c r="B127" s="26" t="s">
        <v>1</v>
      </c>
      <c r="C127" s="26" t="s">
        <v>46</v>
      </c>
      <c r="D127" s="26" t="s">
        <v>12</v>
      </c>
      <c r="E127" s="26" t="s">
        <v>3</v>
      </c>
      <c r="F127" s="26" t="s">
        <v>1</v>
      </c>
      <c r="G127" s="26" t="s">
        <v>3</v>
      </c>
      <c r="H127" s="26" t="s">
        <v>13</v>
      </c>
      <c r="I127" s="26" t="s">
        <v>1</v>
      </c>
      <c r="J127" s="29" t="s">
        <v>81</v>
      </c>
      <c r="K127" s="31">
        <f>K128+K133+K146</f>
        <v>790654.89999999991</v>
      </c>
      <c r="L127" s="31">
        <f>L128+L133+L146</f>
        <v>732423.3</v>
      </c>
      <c r="M127" s="31">
        <f>M128+M133+M146</f>
        <v>731979.89999999991</v>
      </c>
      <c r="N127" s="18"/>
      <c r="O127" s="18"/>
      <c r="P127" s="18"/>
    </row>
    <row r="128" spans="1:16" s="2" customFormat="1" ht="51.75" customHeight="1">
      <c r="A128" s="26" t="s">
        <v>283</v>
      </c>
      <c r="B128" s="26" t="s">
        <v>1</v>
      </c>
      <c r="C128" s="26" t="s">
        <v>46</v>
      </c>
      <c r="D128" s="26" t="s">
        <v>12</v>
      </c>
      <c r="E128" s="26" t="s">
        <v>12</v>
      </c>
      <c r="F128" s="26" t="s">
        <v>1</v>
      </c>
      <c r="G128" s="26" t="s">
        <v>3</v>
      </c>
      <c r="H128" s="26" t="s">
        <v>13</v>
      </c>
      <c r="I128" s="26" t="s">
        <v>1</v>
      </c>
      <c r="J128" s="29" t="s">
        <v>277</v>
      </c>
      <c r="K128" s="31">
        <f>K129+K131</f>
        <v>403649.2</v>
      </c>
      <c r="L128" s="31">
        <f t="shared" ref="L128:M128" si="29">L129+L131</f>
        <v>350047.6</v>
      </c>
      <c r="M128" s="31">
        <f t="shared" si="29"/>
        <v>350047.6</v>
      </c>
      <c r="N128" s="18"/>
      <c r="O128" s="18"/>
      <c r="P128" s="18"/>
    </row>
    <row r="129" spans="1:17" s="2" customFormat="1" ht="51.75" customHeight="1">
      <c r="A129" s="26" t="s">
        <v>7</v>
      </c>
      <c r="B129" s="26" t="s">
        <v>1</v>
      </c>
      <c r="C129" s="26" t="s">
        <v>46</v>
      </c>
      <c r="D129" s="26" t="s">
        <v>12</v>
      </c>
      <c r="E129" s="26" t="s">
        <v>12</v>
      </c>
      <c r="F129" s="26" t="s">
        <v>304</v>
      </c>
      <c r="G129" s="26" t="s">
        <v>3</v>
      </c>
      <c r="H129" s="26" t="s">
        <v>13</v>
      </c>
      <c r="I129" s="26" t="s">
        <v>1</v>
      </c>
      <c r="J129" s="29" t="s">
        <v>306</v>
      </c>
      <c r="K129" s="31">
        <f>K130</f>
        <v>3924.2</v>
      </c>
      <c r="L129" s="31">
        <f t="shared" ref="L129:M129" si="30">L130</f>
        <v>0</v>
      </c>
      <c r="M129" s="31">
        <f t="shared" si="30"/>
        <v>0</v>
      </c>
      <c r="N129" s="18"/>
      <c r="O129" s="18"/>
      <c r="P129" s="18"/>
    </row>
    <row r="130" spans="1:17" s="2" customFormat="1" ht="125.25" customHeight="1">
      <c r="A130" s="26" t="s">
        <v>260</v>
      </c>
      <c r="B130" s="26" t="s">
        <v>90</v>
      </c>
      <c r="C130" s="26" t="s">
        <v>46</v>
      </c>
      <c r="D130" s="26" t="s">
        <v>12</v>
      </c>
      <c r="E130" s="26" t="s">
        <v>12</v>
      </c>
      <c r="F130" s="26" t="s">
        <v>304</v>
      </c>
      <c r="G130" s="26" t="s">
        <v>15</v>
      </c>
      <c r="H130" s="26" t="s">
        <v>13</v>
      </c>
      <c r="I130" s="26" t="s">
        <v>48</v>
      </c>
      <c r="J130" s="29" t="s">
        <v>305</v>
      </c>
      <c r="K130" s="31">
        <v>3924.2</v>
      </c>
      <c r="L130" s="31">
        <v>0</v>
      </c>
      <c r="M130" s="31">
        <v>0</v>
      </c>
      <c r="N130" s="18"/>
      <c r="O130" s="18"/>
      <c r="P130" s="18"/>
    </row>
    <row r="131" spans="1:17" s="2" customFormat="1" ht="51.75" customHeight="1">
      <c r="A131" s="26" t="s">
        <v>261</v>
      </c>
      <c r="B131" s="26" t="s">
        <v>1</v>
      </c>
      <c r="C131" s="26" t="s">
        <v>46</v>
      </c>
      <c r="D131" s="26" t="s">
        <v>12</v>
      </c>
      <c r="E131" s="26" t="s">
        <v>12</v>
      </c>
      <c r="F131" s="26" t="s">
        <v>62</v>
      </c>
      <c r="G131" s="26" t="s">
        <v>3</v>
      </c>
      <c r="H131" s="26" t="s">
        <v>13</v>
      </c>
      <c r="I131" s="26" t="s">
        <v>1</v>
      </c>
      <c r="J131" s="29" t="s">
        <v>92</v>
      </c>
      <c r="K131" s="31">
        <v>399725</v>
      </c>
      <c r="L131" s="31">
        <f t="shared" ref="L131:M131" si="31">L132</f>
        <v>350047.6</v>
      </c>
      <c r="M131" s="31">
        <f t="shared" si="31"/>
        <v>350047.6</v>
      </c>
      <c r="N131" s="18"/>
      <c r="O131" s="18"/>
      <c r="P131" s="18"/>
    </row>
    <row r="132" spans="1:17" s="2" customFormat="1" ht="51.75" customHeight="1">
      <c r="A132" s="26" t="s">
        <v>262</v>
      </c>
      <c r="B132" s="26" t="s">
        <v>1</v>
      </c>
      <c r="C132" s="26" t="s">
        <v>46</v>
      </c>
      <c r="D132" s="26" t="s">
        <v>12</v>
      </c>
      <c r="E132" s="26" t="s">
        <v>12</v>
      </c>
      <c r="F132" s="26" t="s">
        <v>62</v>
      </c>
      <c r="G132" s="26" t="s">
        <v>15</v>
      </c>
      <c r="H132" s="26" t="s">
        <v>13</v>
      </c>
      <c r="I132" s="26" t="s">
        <v>48</v>
      </c>
      <c r="J132" s="29" t="s">
        <v>161</v>
      </c>
      <c r="K132" s="31">
        <v>399525</v>
      </c>
      <c r="L132" s="31">
        <v>350047.6</v>
      </c>
      <c r="M132" s="31">
        <v>350047.6</v>
      </c>
      <c r="N132" s="18"/>
      <c r="O132" s="18"/>
      <c r="P132" s="18"/>
    </row>
    <row r="133" spans="1:17" s="2" customFormat="1" ht="51.75" customHeight="1">
      <c r="A133" s="26" t="s">
        <v>263</v>
      </c>
      <c r="B133" s="26" t="s">
        <v>90</v>
      </c>
      <c r="C133" s="26" t="s">
        <v>46</v>
      </c>
      <c r="D133" s="26" t="s">
        <v>12</v>
      </c>
      <c r="E133" s="26" t="s">
        <v>10</v>
      </c>
      <c r="F133" s="26" t="s">
        <v>1</v>
      </c>
      <c r="G133" s="26" t="s">
        <v>3</v>
      </c>
      <c r="H133" s="26" t="s">
        <v>13</v>
      </c>
      <c r="I133" s="26" t="s">
        <v>48</v>
      </c>
      <c r="J133" s="29" t="s">
        <v>276</v>
      </c>
      <c r="K133" s="31">
        <f>K134++K136+K138+K140+K144+K142</f>
        <v>382382</v>
      </c>
      <c r="L133" s="31">
        <f t="shared" ref="L133:M133" si="32">L134++L136+L138+L140+L144+L142</f>
        <v>382368.2</v>
      </c>
      <c r="M133" s="31">
        <f t="shared" si="32"/>
        <v>381932.3</v>
      </c>
      <c r="N133" s="18"/>
      <c r="O133" s="18"/>
      <c r="P133" s="18"/>
    </row>
    <row r="134" spans="1:17" s="2" customFormat="1" ht="65.25" customHeight="1">
      <c r="A134" s="26" t="s">
        <v>287</v>
      </c>
      <c r="B134" s="26" t="s">
        <v>1</v>
      </c>
      <c r="C134" s="26" t="s">
        <v>46</v>
      </c>
      <c r="D134" s="26" t="s">
        <v>12</v>
      </c>
      <c r="E134" s="26" t="s">
        <v>10</v>
      </c>
      <c r="F134" s="26" t="s">
        <v>93</v>
      </c>
      <c r="G134" s="26" t="s">
        <v>15</v>
      </c>
      <c r="H134" s="26" t="s">
        <v>13</v>
      </c>
      <c r="I134" s="26" t="s">
        <v>48</v>
      </c>
      <c r="J134" s="29" t="s">
        <v>273</v>
      </c>
      <c r="K134" s="31">
        <f>K135</f>
        <v>1.5</v>
      </c>
      <c r="L134" s="31">
        <f>L135</f>
        <v>0</v>
      </c>
      <c r="M134" s="31">
        <f>M135</f>
        <v>0</v>
      </c>
      <c r="N134" s="18"/>
      <c r="O134" s="18"/>
      <c r="P134" s="18"/>
    </row>
    <row r="135" spans="1:17" s="2" customFormat="1" ht="61.5" customHeight="1">
      <c r="A135" s="26" t="s">
        <v>288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93</v>
      </c>
      <c r="G135" s="26" t="s">
        <v>15</v>
      </c>
      <c r="H135" s="26" t="s">
        <v>13</v>
      </c>
      <c r="I135" s="26" t="s">
        <v>48</v>
      </c>
      <c r="J135" s="29" t="s">
        <v>272</v>
      </c>
      <c r="K135" s="31">
        <v>1.5</v>
      </c>
      <c r="L135" s="28">
        <v>0</v>
      </c>
      <c r="M135" s="28">
        <v>0</v>
      </c>
      <c r="N135" s="18"/>
      <c r="O135" s="18"/>
      <c r="P135" s="18"/>
    </row>
    <row r="136" spans="1:17" s="2" customFormat="1" ht="69.75" customHeight="1">
      <c r="A136" s="26" t="s">
        <v>289</v>
      </c>
      <c r="B136" s="26" t="s">
        <v>1</v>
      </c>
      <c r="C136" s="26" t="s">
        <v>46</v>
      </c>
      <c r="D136" s="26" t="s">
        <v>12</v>
      </c>
      <c r="E136" s="26" t="s">
        <v>10</v>
      </c>
      <c r="F136" s="26" t="s">
        <v>34</v>
      </c>
      <c r="G136" s="26" t="s">
        <v>3</v>
      </c>
      <c r="H136" s="26" t="s">
        <v>13</v>
      </c>
      <c r="I136" s="26" t="s">
        <v>48</v>
      </c>
      <c r="J136" s="29" t="s">
        <v>74</v>
      </c>
      <c r="K136" s="31">
        <f>K137</f>
        <v>432.3</v>
      </c>
      <c r="L136" s="28">
        <f>L137</f>
        <v>435.9</v>
      </c>
      <c r="M136" s="28">
        <f>M137</f>
        <v>0</v>
      </c>
      <c r="N136" s="18"/>
      <c r="O136" s="18"/>
      <c r="P136" s="18"/>
    </row>
    <row r="137" spans="1:17" s="2" customFormat="1" ht="61.5" customHeight="1">
      <c r="A137" s="26" t="s">
        <v>290</v>
      </c>
      <c r="B137" s="26" t="s">
        <v>90</v>
      </c>
      <c r="C137" s="26" t="s">
        <v>46</v>
      </c>
      <c r="D137" s="26" t="s">
        <v>12</v>
      </c>
      <c r="E137" s="26" t="s">
        <v>10</v>
      </c>
      <c r="F137" s="26" t="s">
        <v>34</v>
      </c>
      <c r="G137" s="26" t="s">
        <v>15</v>
      </c>
      <c r="H137" s="26" t="s">
        <v>13</v>
      </c>
      <c r="I137" s="26" t="s">
        <v>48</v>
      </c>
      <c r="J137" s="29" t="s">
        <v>274</v>
      </c>
      <c r="K137" s="31">
        <v>432.3</v>
      </c>
      <c r="L137" s="28">
        <v>435.9</v>
      </c>
      <c r="M137" s="28">
        <v>0</v>
      </c>
      <c r="N137" s="18"/>
      <c r="O137" s="18"/>
      <c r="P137" s="18"/>
    </row>
    <row r="138" spans="1:17" s="2" customFormat="1" ht="51.75" customHeight="1">
      <c r="A138" s="26" t="s">
        <v>291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60</v>
      </c>
      <c r="G138" s="26" t="s">
        <v>3</v>
      </c>
      <c r="H138" s="26" t="s">
        <v>13</v>
      </c>
      <c r="I138" s="26" t="s">
        <v>48</v>
      </c>
      <c r="J138" s="29" t="s">
        <v>75</v>
      </c>
      <c r="K138" s="31">
        <f>K139</f>
        <v>330977</v>
      </c>
      <c r="L138" s="31">
        <f>L139</f>
        <v>330956.79999999999</v>
      </c>
      <c r="M138" s="31">
        <f>M139</f>
        <v>330956.79999999999</v>
      </c>
      <c r="N138" s="19"/>
      <c r="O138" s="19"/>
      <c r="P138" s="19"/>
      <c r="Q138" s="3"/>
    </row>
    <row r="139" spans="1:17" s="2" customFormat="1" ht="51.75" customHeight="1">
      <c r="A139" s="26" t="s">
        <v>31</v>
      </c>
      <c r="B139" s="26" t="s">
        <v>1</v>
      </c>
      <c r="C139" s="26" t="s">
        <v>46</v>
      </c>
      <c r="D139" s="26" t="s">
        <v>12</v>
      </c>
      <c r="E139" s="26" t="s">
        <v>10</v>
      </c>
      <c r="F139" s="26" t="s">
        <v>60</v>
      </c>
      <c r="G139" s="26" t="s">
        <v>15</v>
      </c>
      <c r="H139" s="26" t="s">
        <v>13</v>
      </c>
      <c r="I139" s="26" t="s">
        <v>48</v>
      </c>
      <c r="J139" s="29" t="s">
        <v>63</v>
      </c>
      <c r="K139" s="31">
        <v>330977</v>
      </c>
      <c r="L139" s="28">
        <v>330956.79999999999</v>
      </c>
      <c r="M139" s="28">
        <v>330956.79999999999</v>
      </c>
      <c r="N139" s="19"/>
      <c r="O139" s="19"/>
      <c r="P139" s="19"/>
      <c r="Q139" s="3"/>
    </row>
    <row r="140" spans="1:17" s="2" customFormat="1" ht="85.5" customHeight="1">
      <c r="A140" s="26" t="s">
        <v>297</v>
      </c>
      <c r="B140" s="26" t="s">
        <v>1</v>
      </c>
      <c r="C140" s="26" t="s">
        <v>46</v>
      </c>
      <c r="D140" s="26" t="s">
        <v>12</v>
      </c>
      <c r="E140" s="26" t="s">
        <v>10</v>
      </c>
      <c r="F140" s="26" t="s">
        <v>177</v>
      </c>
      <c r="G140" s="26" t="s">
        <v>3</v>
      </c>
      <c r="H140" s="26" t="s">
        <v>13</v>
      </c>
      <c r="I140" s="26" t="s">
        <v>48</v>
      </c>
      <c r="J140" s="29" t="s">
        <v>179</v>
      </c>
      <c r="K140" s="31">
        <f>K141</f>
        <v>2095.3000000000002</v>
      </c>
      <c r="L140" s="28">
        <f>L141</f>
        <v>2315.8000000000002</v>
      </c>
      <c r="M140" s="28">
        <f>M141</f>
        <v>2315.8000000000002</v>
      </c>
      <c r="N140" s="19"/>
      <c r="O140" s="19"/>
      <c r="P140" s="19"/>
      <c r="Q140" s="3"/>
    </row>
    <row r="141" spans="1:17" s="2" customFormat="1" ht="119.25" customHeight="1">
      <c r="A141" s="26" t="s">
        <v>298</v>
      </c>
      <c r="B141" s="26" t="s">
        <v>90</v>
      </c>
      <c r="C141" s="26" t="s">
        <v>46</v>
      </c>
      <c r="D141" s="26" t="s">
        <v>12</v>
      </c>
      <c r="E141" s="26" t="s">
        <v>10</v>
      </c>
      <c r="F141" s="26" t="s">
        <v>177</v>
      </c>
      <c r="G141" s="26" t="s">
        <v>15</v>
      </c>
      <c r="H141" s="26" t="s">
        <v>13</v>
      </c>
      <c r="I141" s="26" t="s">
        <v>48</v>
      </c>
      <c r="J141" s="29" t="s">
        <v>178</v>
      </c>
      <c r="K141" s="31">
        <v>2095.3000000000002</v>
      </c>
      <c r="L141" s="28">
        <v>2315.8000000000002</v>
      </c>
      <c r="M141" s="28">
        <v>2315.8000000000002</v>
      </c>
      <c r="N141" s="19"/>
      <c r="O141" s="19"/>
      <c r="P141" s="19"/>
      <c r="Q141" s="3"/>
    </row>
    <row r="142" spans="1:17" s="2" customFormat="1" ht="72" customHeight="1">
      <c r="A142" s="26" t="s">
        <v>299</v>
      </c>
      <c r="B142" s="26" t="s">
        <v>1</v>
      </c>
      <c r="C142" s="26" t="s">
        <v>46</v>
      </c>
      <c r="D142" s="26" t="s">
        <v>12</v>
      </c>
      <c r="E142" s="26" t="s">
        <v>10</v>
      </c>
      <c r="F142" s="26" t="s">
        <v>297</v>
      </c>
      <c r="G142" s="26" t="s">
        <v>3</v>
      </c>
      <c r="H142" s="26" t="s">
        <v>13</v>
      </c>
      <c r="I142" s="26" t="s">
        <v>48</v>
      </c>
      <c r="J142" s="29" t="s">
        <v>326</v>
      </c>
      <c r="K142" s="31">
        <f>K143</f>
        <v>216.2</v>
      </c>
      <c r="L142" s="31">
        <f t="shared" ref="L142:M142" si="33">L143</f>
        <v>0</v>
      </c>
      <c r="M142" s="31">
        <f t="shared" si="33"/>
        <v>0</v>
      </c>
      <c r="N142" s="19"/>
      <c r="O142" s="19"/>
      <c r="P142" s="19"/>
      <c r="Q142" s="3"/>
    </row>
    <row r="143" spans="1:17" s="2" customFormat="1" ht="102" customHeight="1">
      <c r="A143" s="26" t="s">
        <v>300</v>
      </c>
      <c r="B143" s="26" t="s">
        <v>90</v>
      </c>
      <c r="C143" s="26" t="s">
        <v>46</v>
      </c>
      <c r="D143" s="26" t="s">
        <v>12</v>
      </c>
      <c r="E143" s="26" t="s">
        <v>10</v>
      </c>
      <c r="F143" s="26" t="s">
        <v>297</v>
      </c>
      <c r="G143" s="26" t="s">
        <v>15</v>
      </c>
      <c r="H143" s="26" t="s">
        <v>13</v>
      </c>
      <c r="I143" s="26" t="s">
        <v>48</v>
      </c>
      <c r="J143" s="29" t="s">
        <v>327</v>
      </c>
      <c r="K143" s="31">
        <v>216.2</v>
      </c>
      <c r="L143" s="28">
        <v>0</v>
      </c>
      <c r="M143" s="28">
        <v>0</v>
      </c>
      <c r="N143" s="19"/>
      <c r="O143" s="19"/>
      <c r="P143" s="19"/>
      <c r="Q143" s="3"/>
    </row>
    <row r="144" spans="1:17" s="2" customFormat="1" ht="51.75" customHeight="1">
      <c r="A144" s="26" t="s">
        <v>301</v>
      </c>
      <c r="B144" s="26" t="s">
        <v>1</v>
      </c>
      <c r="C144" s="26" t="s">
        <v>46</v>
      </c>
      <c r="D144" s="26" t="s">
        <v>12</v>
      </c>
      <c r="E144" s="26" t="s">
        <v>10</v>
      </c>
      <c r="F144" s="26" t="s">
        <v>62</v>
      </c>
      <c r="G144" s="26" t="s">
        <v>3</v>
      </c>
      <c r="H144" s="26" t="s">
        <v>13</v>
      </c>
      <c r="I144" s="26" t="s">
        <v>48</v>
      </c>
      <c r="J144" s="29" t="s">
        <v>275</v>
      </c>
      <c r="K144" s="31">
        <f>K145</f>
        <v>48659.7</v>
      </c>
      <c r="L144" s="28">
        <f>L145</f>
        <v>48659.7</v>
      </c>
      <c r="M144" s="28">
        <f>M145</f>
        <v>48659.7</v>
      </c>
      <c r="N144" s="19"/>
      <c r="O144" s="19"/>
      <c r="P144" s="19"/>
      <c r="Q144" s="3"/>
    </row>
    <row r="145" spans="1:17" s="2" customFormat="1" ht="57" customHeight="1">
      <c r="A145" s="26" t="s">
        <v>302</v>
      </c>
      <c r="B145" s="26" t="s">
        <v>90</v>
      </c>
      <c r="C145" s="26" t="s">
        <v>46</v>
      </c>
      <c r="D145" s="26" t="s">
        <v>12</v>
      </c>
      <c r="E145" s="26" t="s">
        <v>10</v>
      </c>
      <c r="F145" s="26" t="s">
        <v>62</v>
      </c>
      <c r="G145" s="26" t="s">
        <v>15</v>
      </c>
      <c r="H145" s="26" t="s">
        <v>13</v>
      </c>
      <c r="I145" s="26" t="s">
        <v>48</v>
      </c>
      <c r="J145" s="29" t="s">
        <v>180</v>
      </c>
      <c r="K145" s="31">
        <v>48659.7</v>
      </c>
      <c r="L145" s="28">
        <v>48659.7</v>
      </c>
      <c r="M145" s="28">
        <v>48659.7</v>
      </c>
      <c r="N145" s="19"/>
      <c r="O145" s="19"/>
      <c r="P145" s="19"/>
      <c r="Q145" s="3"/>
    </row>
    <row r="146" spans="1:17" s="2" customFormat="1" ht="39" customHeight="1">
      <c r="A146" s="26" t="s">
        <v>313</v>
      </c>
      <c r="B146" s="26" t="s">
        <v>1</v>
      </c>
      <c r="C146" s="26" t="s">
        <v>46</v>
      </c>
      <c r="D146" s="26" t="s">
        <v>12</v>
      </c>
      <c r="E146" s="26" t="s">
        <v>153</v>
      </c>
      <c r="F146" s="26" t="s">
        <v>1</v>
      </c>
      <c r="G146" s="26" t="s">
        <v>3</v>
      </c>
      <c r="H146" s="26" t="s">
        <v>13</v>
      </c>
      <c r="I146" s="26" t="s">
        <v>48</v>
      </c>
      <c r="J146" s="29" t="s">
        <v>154</v>
      </c>
      <c r="K146" s="28">
        <f>K147+K149+K151+K153</f>
        <v>4623.7000000000007</v>
      </c>
      <c r="L146" s="28">
        <f t="shared" ref="L146:M146" si="34">L147+L149+L151</f>
        <v>7.5</v>
      </c>
      <c r="M146" s="28">
        <f t="shared" si="34"/>
        <v>0</v>
      </c>
      <c r="N146" s="19"/>
      <c r="O146" s="19"/>
      <c r="P146" s="19"/>
      <c r="Q146" s="3"/>
    </row>
    <row r="147" spans="1:17" s="2" customFormat="1" ht="65.25" customHeight="1">
      <c r="A147" s="26" t="s">
        <v>314</v>
      </c>
      <c r="B147" s="26" t="s">
        <v>1</v>
      </c>
      <c r="C147" s="26" t="s">
        <v>46</v>
      </c>
      <c r="D147" s="26" t="s">
        <v>12</v>
      </c>
      <c r="E147" s="26" t="s">
        <v>153</v>
      </c>
      <c r="F147" s="26" t="s">
        <v>55</v>
      </c>
      <c r="G147" s="26" t="s">
        <v>3</v>
      </c>
      <c r="H147" s="26" t="s">
        <v>13</v>
      </c>
      <c r="I147" s="26" t="s">
        <v>48</v>
      </c>
      <c r="J147" s="29" t="s">
        <v>155</v>
      </c>
      <c r="K147" s="31">
        <f>K148</f>
        <v>6.6</v>
      </c>
      <c r="L147" s="31">
        <f t="shared" ref="L147" si="35">L148</f>
        <v>7.5</v>
      </c>
      <c r="M147" s="31">
        <v>0</v>
      </c>
      <c r="N147" s="18"/>
      <c r="O147" s="18"/>
      <c r="P147" s="18"/>
    </row>
    <row r="148" spans="1:17" s="2" customFormat="1" ht="83.25">
      <c r="A148" s="26" t="s">
        <v>315</v>
      </c>
      <c r="B148" s="26" t="s">
        <v>90</v>
      </c>
      <c r="C148" s="26" t="s">
        <v>46</v>
      </c>
      <c r="D148" s="26" t="s">
        <v>12</v>
      </c>
      <c r="E148" s="26" t="s">
        <v>153</v>
      </c>
      <c r="F148" s="26" t="s">
        <v>55</v>
      </c>
      <c r="G148" s="26" t="s">
        <v>15</v>
      </c>
      <c r="H148" s="26" t="s">
        <v>13</v>
      </c>
      <c r="I148" s="26" t="s">
        <v>48</v>
      </c>
      <c r="J148" s="29" t="s">
        <v>156</v>
      </c>
      <c r="K148" s="31">
        <v>6.6</v>
      </c>
      <c r="L148" s="28">
        <v>7.5</v>
      </c>
      <c r="M148" s="28">
        <v>0</v>
      </c>
      <c r="N148" s="18"/>
      <c r="O148" s="18"/>
      <c r="P148" s="18"/>
    </row>
    <row r="149" spans="1:17" s="2" customFormat="1" ht="55.5">
      <c r="A149" s="26" t="s">
        <v>42</v>
      </c>
      <c r="B149" s="26" t="s">
        <v>1</v>
      </c>
      <c r="C149" s="26" t="s">
        <v>46</v>
      </c>
      <c r="D149" s="26" t="s">
        <v>12</v>
      </c>
      <c r="E149" s="26" t="s">
        <v>153</v>
      </c>
      <c r="F149" s="26" t="s">
        <v>311</v>
      </c>
      <c r="G149" s="26" t="s">
        <v>3</v>
      </c>
      <c r="H149" s="26" t="s">
        <v>13</v>
      </c>
      <c r="I149" s="26" t="s">
        <v>13</v>
      </c>
      <c r="J149" s="29" t="s">
        <v>307</v>
      </c>
      <c r="K149" s="31">
        <f>K150</f>
        <v>200</v>
      </c>
      <c r="L149" s="31">
        <f t="shared" ref="L149:M149" si="36">L150</f>
        <v>0</v>
      </c>
      <c r="M149" s="31">
        <f t="shared" si="36"/>
        <v>0</v>
      </c>
      <c r="N149" s="18"/>
      <c r="O149" s="18"/>
      <c r="P149" s="18"/>
    </row>
    <row r="150" spans="1:17" s="2" customFormat="1" ht="55.5">
      <c r="A150" s="26" t="s">
        <v>316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311</v>
      </c>
      <c r="G150" s="26" t="s">
        <v>15</v>
      </c>
      <c r="H150" s="26" t="s">
        <v>13</v>
      </c>
      <c r="I150" s="26" t="s">
        <v>48</v>
      </c>
      <c r="J150" s="29" t="s">
        <v>308</v>
      </c>
      <c r="K150" s="31">
        <v>200</v>
      </c>
      <c r="L150" s="28">
        <v>0</v>
      </c>
      <c r="M150" s="28">
        <v>0</v>
      </c>
      <c r="N150" s="18"/>
      <c r="O150" s="18"/>
      <c r="P150" s="18"/>
    </row>
    <row r="151" spans="1:17" s="2" customFormat="1" ht="63" customHeight="1">
      <c r="A151" s="26" t="s">
        <v>317</v>
      </c>
      <c r="B151" s="26" t="s">
        <v>90</v>
      </c>
      <c r="C151" s="26" t="s">
        <v>46</v>
      </c>
      <c r="D151" s="26" t="s">
        <v>12</v>
      </c>
      <c r="E151" s="26" t="s">
        <v>153</v>
      </c>
      <c r="F151" s="26" t="s">
        <v>312</v>
      </c>
      <c r="G151" s="26" t="s">
        <v>3</v>
      </c>
      <c r="H151" s="26" t="s">
        <v>13</v>
      </c>
      <c r="I151" s="26" t="s">
        <v>48</v>
      </c>
      <c r="J151" s="29" t="s">
        <v>309</v>
      </c>
      <c r="K151" s="31">
        <f>K152</f>
        <v>50</v>
      </c>
      <c r="L151" s="31">
        <f t="shared" ref="L151:M151" si="37">L152</f>
        <v>0</v>
      </c>
      <c r="M151" s="31">
        <f t="shared" si="37"/>
        <v>0</v>
      </c>
      <c r="N151" s="18"/>
      <c r="O151" s="18"/>
      <c r="P151" s="18"/>
    </row>
    <row r="152" spans="1:17" s="2" customFormat="1" ht="69" customHeight="1">
      <c r="A152" s="26" t="s">
        <v>328</v>
      </c>
      <c r="B152" s="26" t="s">
        <v>90</v>
      </c>
      <c r="C152" s="26" t="s">
        <v>46</v>
      </c>
      <c r="D152" s="26" t="s">
        <v>12</v>
      </c>
      <c r="E152" s="26" t="s">
        <v>153</v>
      </c>
      <c r="F152" s="26" t="s">
        <v>312</v>
      </c>
      <c r="G152" s="26" t="s">
        <v>15</v>
      </c>
      <c r="H152" s="26" t="s">
        <v>13</v>
      </c>
      <c r="I152" s="26" t="s">
        <v>48</v>
      </c>
      <c r="J152" s="29" t="s">
        <v>310</v>
      </c>
      <c r="K152" s="31">
        <v>50</v>
      </c>
      <c r="L152" s="28">
        <v>0</v>
      </c>
      <c r="M152" s="28">
        <v>0</v>
      </c>
      <c r="N152" s="18"/>
      <c r="O152" s="18"/>
      <c r="P152" s="18"/>
    </row>
    <row r="153" spans="1:17" s="2" customFormat="1" ht="69" customHeight="1">
      <c r="A153" s="26" t="s">
        <v>329</v>
      </c>
      <c r="B153" s="26" t="s">
        <v>90</v>
      </c>
      <c r="C153" s="26" t="s">
        <v>46</v>
      </c>
      <c r="D153" s="26" t="s">
        <v>12</v>
      </c>
      <c r="E153" s="26" t="s">
        <v>153</v>
      </c>
      <c r="F153" s="26" t="s">
        <v>62</v>
      </c>
      <c r="G153" s="26" t="s">
        <v>15</v>
      </c>
      <c r="H153" s="26" t="s">
        <v>13</v>
      </c>
      <c r="I153" s="26" t="s">
        <v>48</v>
      </c>
      <c r="J153" s="48" t="s">
        <v>349</v>
      </c>
      <c r="K153" s="31">
        <f>K154</f>
        <v>4367.1000000000004</v>
      </c>
      <c r="L153" s="31">
        <f t="shared" ref="L153:M153" si="38">L154</f>
        <v>0</v>
      </c>
      <c r="M153" s="31">
        <f t="shared" si="38"/>
        <v>0</v>
      </c>
      <c r="N153" s="18"/>
      <c r="O153" s="18"/>
      <c r="P153" s="18"/>
    </row>
    <row r="154" spans="1:17" s="2" customFormat="1" ht="83.25">
      <c r="A154" s="26" t="s">
        <v>330</v>
      </c>
      <c r="B154" s="26" t="s">
        <v>90</v>
      </c>
      <c r="C154" s="26" t="s">
        <v>46</v>
      </c>
      <c r="D154" s="26" t="s">
        <v>12</v>
      </c>
      <c r="E154" s="26" t="s">
        <v>153</v>
      </c>
      <c r="F154" s="26" t="s">
        <v>62</v>
      </c>
      <c r="G154" s="26" t="s">
        <v>15</v>
      </c>
      <c r="H154" s="26" t="s">
        <v>348</v>
      </c>
      <c r="I154" s="26" t="s">
        <v>48</v>
      </c>
      <c r="J154" s="47" t="s">
        <v>347</v>
      </c>
      <c r="K154" s="31">
        <v>4367.1000000000004</v>
      </c>
      <c r="L154" s="28">
        <v>0</v>
      </c>
      <c r="M154" s="28">
        <v>0</v>
      </c>
      <c r="N154" s="18"/>
      <c r="O154" s="18"/>
      <c r="P154" s="18"/>
    </row>
    <row r="155" spans="1:17" s="2" customFormat="1" ht="109.5" customHeight="1">
      <c r="A155" s="26" t="s">
        <v>331</v>
      </c>
      <c r="B155" s="26" t="s">
        <v>1</v>
      </c>
      <c r="C155" s="26" t="s">
        <v>46</v>
      </c>
      <c r="D155" s="26" t="s">
        <v>188</v>
      </c>
      <c r="E155" s="26" t="s">
        <v>15</v>
      </c>
      <c r="F155" s="26" t="s">
        <v>3</v>
      </c>
      <c r="G155" s="26" t="s">
        <v>3</v>
      </c>
      <c r="H155" s="26" t="s">
        <v>13</v>
      </c>
      <c r="I155" s="26" t="s">
        <v>1</v>
      </c>
      <c r="J155" s="44" t="s">
        <v>293</v>
      </c>
      <c r="K155" s="45">
        <f>K156</f>
        <v>604.70000000000005</v>
      </c>
      <c r="L155" s="43">
        <v>0</v>
      </c>
      <c r="M155" s="43">
        <v>0</v>
      </c>
      <c r="N155" s="18"/>
      <c r="O155" s="18"/>
      <c r="P155" s="18"/>
    </row>
    <row r="156" spans="1:17" s="2" customFormat="1" ht="73.5" customHeight="1">
      <c r="A156" s="26" t="s">
        <v>332</v>
      </c>
      <c r="B156" s="26" t="s">
        <v>1</v>
      </c>
      <c r="C156" s="26" t="s">
        <v>46</v>
      </c>
      <c r="D156" s="26" t="s">
        <v>188</v>
      </c>
      <c r="E156" s="26" t="s">
        <v>15</v>
      </c>
      <c r="F156" s="26" t="s">
        <v>3</v>
      </c>
      <c r="G156" s="26" t="s">
        <v>3</v>
      </c>
      <c r="H156" s="26" t="s">
        <v>13</v>
      </c>
      <c r="I156" s="26" t="s">
        <v>285</v>
      </c>
      <c r="J156" s="44" t="s">
        <v>303</v>
      </c>
      <c r="K156" s="45">
        <f>K157</f>
        <v>604.70000000000005</v>
      </c>
      <c r="L156" s="43">
        <v>0</v>
      </c>
      <c r="M156" s="43">
        <v>0</v>
      </c>
      <c r="N156" s="18"/>
      <c r="O156" s="18"/>
      <c r="P156" s="18"/>
    </row>
    <row r="157" spans="1:17" s="2" customFormat="1" ht="57.75" customHeight="1">
      <c r="A157" s="26" t="s">
        <v>333</v>
      </c>
      <c r="B157" s="26" t="s">
        <v>286</v>
      </c>
      <c r="C157" s="26" t="s">
        <v>46</v>
      </c>
      <c r="D157" s="26" t="s">
        <v>188</v>
      </c>
      <c r="E157" s="26" t="s">
        <v>15</v>
      </c>
      <c r="F157" s="26" t="s">
        <v>5</v>
      </c>
      <c r="G157" s="26" t="s">
        <v>15</v>
      </c>
      <c r="H157" s="26" t="s">
        <v>13</v>
      </c>
      <c r="I157" s="26" t="s">
        <v>285</v>
      </c>
      <c r="J157" s="44" t="s">
        <v>294</v>
      </c>
      <c r="K157" s="45">
        <v>604.70000000000005</v>
      </c>
      <c r="L157" s="43">
        <v>0</v>
      </c>
      <c r="M157" s="43">
        <v>0</v>
      </c>
      <c r="N157" s="18"/>
      <c r="O157" s="18"/>
      <c r="P157" s="18"/>
    </row>
    <row r="158" spans="1:17" s="2" customFormat="1" ht="72.75" customHeight="1">
      <c r="A158" s="26" t="s">
        <v>334</v>
      </c>
      <c r="B158" s="26" t="s">
        <v>1</v>
      </c>
      <c r="C158" s="26" t="s">
        <v>46</v>
      </c>
      <c r="D158" s="26" t="s">
        <v>45</v>
      </c>
      <c r="E158" s="26" t="s">
        <v>15</v>
      </c>
      <c r="F158" s="26" t="s">
        <v>3</v>
      </c>
      <c r="G158" s="26" t="s">
        <v>3</v>
      </c>
      <c r="H158" s="26" t="s">
        <v>13</v>
      </c>
      <c r="I158" s="26" t="s">
        <v>1</v>
      </c>
      <c r="J158" s="44" t="s">
        <v>295</v>
      </c>
      <c r="K158" s="45">
        <f>K159</f>
        <v>-2980.1</v>
      </c>
      <c r="L158" s="43">
        <v>0</v>
      </c>
      <c r="M158" s="43">
        <v>0</v>
      </c>
      <c r="N158" s="18"/>
      <c r="O158" s="18"/>
      <c r="P158" s="18"/>
    </row>
    <row r="159" spans="1:17" s="2" customFormat="1" ht="70.5" customHeight="1">
      <c r="A159" s="26" t="s">
        <v>39</v>
      </c>
      <c r="B159" s="26" t="s">
        <v>1</v>
      </c>
      <c r="C159" s="26" t="s">
        <v>46</v>
      </c>
      <c r="D159" s="26" t="s">
        <v>45</v>
      </c>
      <c r="E159" s="26" t="s">
        <v>15</v>
      </c>
      <c r="F159" s="26" t="s">
        <v>3</v>
      </c>
      <c r="G159" s="26" t="s">
        <v>3</v>
      </c>
      <c r="H159" s="26" t="s">
        <v>13</v>
      </c>
      <c r="I159" s="26" t="s">
        <v>48</v>
      </c>
      <c r="J159" s="44" t="s">
        <v>296</v>
      </c>
      <c r="K159" s="45">
        <f>K160</f>
        <v>-2980.1</v>
      </c>
      <c r="L159" s="43">
        <v>0</v>
      </c>
      <c r="M159" s="43">
        <v>0</v>
      </c>
      <c r="N159" s="18"/>
      <c r="O159" s="18"/>
      <c r="P159" s="18"/>
    </row>
    <row r="160" spans="1:17" s="2" customFormat="1" ht="76.5" customHeight="1">
      <c r="A160" s="26" t="s">
        <v>65</v>
      </c>
      <c r="B160" s="26" t="s">
        <v>90</v>
      </c>
      <c r="C160" s="26" t="s">
        <v>46</v>
      </c>
      <c r="D160" s="26" t="s">
        <v>45</v>
      </c>
      <c r="E160" s="26" t="s">
        <v>15</v>
      </c>
      <c r="F160" s="26" t="s">
        <v>3</v>
      </c>
      <c r="G160" s="26" t="s">
        <v>15</v>
      </c>
      <c r="H160" s="26" t="s">
        <v>13</v>
      </c>
      <c r="I160" s="26" t="s">
        <v>48</v>
      </c>
      <c r="J160" s="44" t="s">
        <v>296</v>
      </c>
      <c r="K160" s="45">
        <v>-2980.1</v>
      </c>
      <c r="L160" s="43">
        <v>0</v>
      </c>
      <c r="M160" s="43">
        <v>0</v>
      </c>
      <c r="N160" s="18"/>
      <c r="O160" s="18"/>
      <c r="P160" s="18"/>
    </row>
    <row r="161" spans="1:16" s="1" customFormat="1" ht="40.5" customHeight="1">
      <c r="A161" s="26" t="s">
        <v>350</v>
      </c>
      <c r="B161" s="26"/>
      <c r="C161" s="26"/>
      <c r="D161" s="26"/>
      <c r="E161" s="26"/>
      <c r="F161" s="26"/>
      <c r="G161" s="26"/>
      <c r="H161" s="26"/>
      <c r="I161" s="26"/>
      <c r="J161" s="29" t="s">
        <v>50</v>
      </c>
      <c r="K161" s="31">
        <f>K126+K20-0.1</f>
        <v>2056793.9500000002</v>
      </c>
      <c r="L161" s="31">
        <f>L126+L20</f>
        <v>1700466.5</v>
      </c>
      <c r="M161" s="31">
        <f>M126+M20</f>
        <v>1693271.2999999998</v>
      </c>
      <c r="N161" s="15"/>
      <c r="O161" s="15"/>
      <c r="P161" s="15"/>
    </row>
    <row r="162" spans="1:16" ht="19.5" customHeight="1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6" ht="24.95" customHeight="1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6" ht="26.25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6" ht="26.25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6" ht="26.25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6" ht="26.25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6" ht="26.25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6" ht="26.25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6" ht="26.25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6" ht="26.25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6" ht="26.25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6" ht="26.25">
      <c r="A173" s="10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6" ht="26.25">
      <c r="A174" s="10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6" ht="26.25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  <row r="176" spans="1:16" ht="26.25">
      <c r="A176" s="7"/>
      <c r="B176" s="7"/>
      <c r="C176" s="7"/>
      <c r="D176" s="7"/>
      <c r="E176" s="7"/>
      <c r="F176" s="7"/>
      <c r="G176" s="7"/>
      <c r="H176" s="7"/>
      <c r="I176" s="7"/>
      <c r="J176" s="8"/>
      <c r="K176" s="11"/>
      <c r="L176" s="11"/>
      <c r="M176" s="11"/>
    </row>
    <row r="177" spans="1:13" ht="26.25">
      <c r="A177" s="7"/>
      <c r="B177" s="7"/>
      <c r="C177" s="7"/>
      <c r="D177" s="7"/>
      <c r="E177" s="7"/>
      <c r="F177" s="7"/>
      <c r="G177" s="7"/>
      <c r="H177" s="7"/>
      <c r="I177" s="7"/>
      <c r="J177" s="8"/>
      <c r="K177" s="11"/>
      <c r="L177" s="11"/>
      <c r="M177" s="11"/>
    </row>
  </sheetData>
  <mergeCells count="19">
    <mergeCell ref="K6:M6"/>
    <mergeCell ref="K7:M7"/>
    <mergeCell ref="K1:M1"/>
    <mergeCell ref="K2:M2"/>
    <mergeCell ref="K3:M3"/>
    <mergeCell ref="K4:M4"/>
    <mergeCell ref="K5:M5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2016-08-29T06:17:24Z</cp:lastPrinted>
  <dcterms:created xsi:type="dcterms:W3CDTF">2004-12-16T09:43:57Z</dcterms:created>
  <dcterms:modified xsi:type="dcterms:W3CDTF">2016-10-10T05:56:55Z</dcterms:modified>
</cp:coreProperties>
</file>